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S27" i="1" l="1"/>
  <c r="R27" i="1"/>
  <c r="P27" i="1"/>
  <c r="O27" i="1"/>
  <c r="M27" i="1"/>
  <c r="L27" i="1"/>
  <c r="J27" i="1"/>
  <c r="I27" i="1"/>
  <c r="H27" i="1"/>
  <c r="K27" i="1" s="1"/>
  <c r="D27" i="1"/>
  <c r="C27" i="1"/>
  <c r="T27" i="1" l="1"/>
  <c r="Q27" i="1"/>
  <c r="N27" i="1"/>
  <c r="E27" i="1"/>
  <c r="D22" i="1"/>
  <c r="C22" i="1"/>
  <c r="D21" i="1"/>
  <c r="C21" i="1"/>
  <c r="D20" i="1"/>
  <c r="C20" i="1"/>
  <c r="D19" i="1"/>
  <c r="C19" i="1"/>
  <c r="F17" i="1"/>
  <c r="F36" i="1" s="1"/>
  <c r="I28" i="1"/>
  <c r="J28" i="1"/>
  <c r="L28" i="1"/>
  <c r="M28" i="1"/>
  <c r="O28" i="1"/>
  <c r="P28" i="1"/>
  <c r="R28" i="1"/>
  <c r="S28" i="1"/>
  <c r="H28" i="1"/>
  <c r="E28" i="1" s="1"/>
  <c r="D28" i="1"/>
  <c r="C28" i="1"/>
  <c r="G34" i="1"/>
  <c r="F34" i="1"/>
  <c r="F35" i="1" s="1"/>
  <c r="F38" i="1" s="1"/>
  <c r="I31" i="1"/>
  <c r="J31" i="1"/>
  <c r="L31" i="1"/>
  <c r="M31" i="1"/>
  <c r="O31" i="1"/>
  <c r="P31" i="1"/>
  <c r="R31" i="1"/>
  <c r="S31" i="1"/>
  <c r="I32" i="1"/>
  <c r="J32" i="1"/>
  <c r="L32" i="1"/>
  <c r="M32" i="1"/>
  <c r="O32" i="1"/>
  <c r="P32" i="1"/>
  <c r="R32" i="1"/>
  <c r="S32" i="1"/>
  <c r="H31" i="1"/>
  <c r="K31" i="1" s="1"/>
  <c r="H32" i="1"/>
  <c r="K32" i="1" s="1"/>
  <c r="D31" i="1"/>
  <c r="D32" i="1"/>
  <c r="C31" i="1"/>
  <c r="C32" i="1"/>
  <c r="G35" i="1" l="1"/>
  <c r="G38" i="1" s="1"/>
  <c r="E31" i="1"/>
  <c r="E32" i="1"/>
  <c r="T28" i="1"/>
  <c r="N28" i="1"/>
  <c r="Q28" i="1"/>
  <c r="K28" i="1"/>
  <c r="T32" i="1"/>
  <c r="N32" i="1"/>
  <c r="Q32" i="1"/>
  <c r="T31" i="1"/>
  <c r="N31" i="1"/>
  <c r="Q31" i="1"/>
  <c r="D26" i="1"/>
  <c r="D30" i="1"/>
  <c r="C26" i="1"/>
  <c r="C30" i="1"/>
  <c r="H26" i="1"/>
  <c r="E26" i="1" s="1"/>
  <c r="H30" i="1"/>
  <c r="E30" i="1" s="1"/>
  <c r="I26" i="1"/>
  <c r="J26" i="1"/>
  <c r="K26" i="1"/>
  <c r="L26" i="1"/>
  <c r="M26" i="1"/>
  <c r="O26" i="1"/>
  <c r="P26" i="1"/>
  <c r="R26" i="1"/>
  <c r="S26" i="1"/>
  <c r="I30" i="1"/>
  <c r="J30" i="1"/>
  <c r="L30" i="1"/>
  <c r="M30" i="1"/>
  <c r="O30" i="1"/>
  <c r="P30" i="1"/>
  <c r="R30" i="1"/>
  <c r="S30" i="1"/>
  <c r="I25" i="1"/>
  <c r="J25" i="1"/>
  <c r="L25" i="1"/>
  <c r="M25" i="1"/>
  <c r="O25" i="1"/>
  <c r="P25" i="1"/>
  <c r="R25" i="1"/>
  <c r="S25" i="1"/>
  <c r="H25" i="1"/>
  <c r="E25" i="1" s="1"/>
  <c r="D25" i="1"/>
  <c r="C25" i="1"/>
  <c r="I18" i="1"/>
  <c r="T26" i="1" l="1"/>
  <c r="Q26" i="1"/>
  <c r="Q30" i="1"/>
  <c r="T30" i="1"/>
  <c r="K30" i="1"/>
  <c r="N30" i="1"/>
  <c r="N26" i="1"/>
  <c r="T25" i="1"/>
  <c r="N25" i="1"/>
  <c r="Q25" i="1"/>
  <c r="K25" i="1"/>
  <c r="J23" i="1" l="1"/>
  <c r="I23" i="1"/>
  <c r="L23" i="1"/>
  <c r="M23" i="1"/>
  <c r="O23" i="1"/>
  <c r="P23" i="1"/>
  <c r="R23" i="1"/>
  <c r="S23" i="1"/>
  <c r="S33" i="1"/>
  <c r="R33" i="1"/>
  <c r="P33" i="1"/>
  <c r="O33" i="1"/>
  <c r="M33" i="1"/>
  <c r="L33" i="1"/>
  <c r="J33" i="1"/>
  <c r="I33" i="1"/>
  <c r="S18" i="1"/>
  <c r="R18" i="1"/>
  <c r="P18" i="1"/>
  <c r="O18" i="1"/>
  <c r="M18" i="1"/>
  <c r="L18" i="1"/>
  <c r="J18" i="1"/>
  <c r="I16" i="1"/>
  <c r="J16" i="1"/>
  <c r="L16" i="1"/>
  <c r="M16" i="1"/>
  <c r="O16" i="1"/>
  <c r="P16" i="1"/>
  <c r="R16" i="1"/>
  <c r="S16" i="1"/>
  <c r="I15" i="1"/>
  <c r="J15" i="1"/>
  <c r="L15" i="1"/>
  <c r="M15" i="1"/>
  <c r="O15" i="1"/>
  <c r="P15" i="1"/>
  <c r="R15" i="1"/>
  <c r="S15" i="1"/>
  <c r="S14" i="1"/>
  <c r="R14" i="1"/>
  <c r="P14" i="1"/>
  <c r="O14" i="1"/>
  <c r="M14" i="1"/>
  <c r="L14" i="1"/>
  <c r="J14" i="1"/>
  <c r="I14" i="1"/>
  <c r="H33" i="1" l="1"/>
  <c r="H34" i="1" s="1"/>
  <c r="H23" i="1"/>
  <c r="H18" i="1"/>
  <c r="E24" i="1"/>
  <c r="D23" i="1"/>
  <c r="D24" i="1"/>
  <c r="D33" i="1"/>
  <c r="C23" i="1"/>
  <c r="C24" i="1"/>
  <c r="C33" i="1"/>
  <c r="D18" i="1"/>
  <c r="C18" i="1"/>
  <c r="G17" i="1"/>
  <c r="G36" i="1" s="1"/>
  <c r="H16" i="1"/>
  <c r="D16" i="1"/>
  <c r="C16" i="1"/>
  <c r="E19" i="1" l="1"/>
  <c r="E20" i="1"/>
  <c r="E21" i="1"/>
  <c r="H35" i="1"/>
  <c r="H38" i="1" s="1"/>
  <c r="E22" i="1"/>
  <c r="E16" i="1"/>
  <c r="K16" i="1"/>
  <c r="Q16" i="1"/>
  <c r="N16" i="1"/>
  <c r="T16" i="1"/>
  <c r="E23" i="1"/>
  <c r="K23" i="1"/>
  <c r="Q23" i="1"/>
  <c r="N23" i="1"/>
  <c r="T23" i="1"/>
  <c r="E33" i="1"/>
  <c r="T33" i="1"/>
  <c r="N33" i="1"/>
  <c r="Q33" i="1"/>
  <c r="K33" i="1"/>
  <c r="E18" i="1"/>
  <c r="T18" i="1"/>
  <c r="N18" i="1"/>
  <c r="Q18" i="1"/>
  <c r="K18" i="1"/>
  <c r="H15" i="1"/>
  <c r="H14" i="1"/>
  <c r="K15" i="1" l="1"/>
  <c r="K37" i="1" s="1"/>
  <c r="Q15" i="1"/>
  <c r="Q37" i="1" s="1"/>
  <c r="N15" i="1"/>
  <c r="N37" i="1" s="1"/>
  <c r="T15" i="1"/>
  <c r="T37" i="1" s="1"/>
  <c r="T14" i="1"/>
  <c r="T36" i="1" s="1"/>
  <c r="N14" i="1"/>
  <c r="N36" i="1" s="1"/>
  <c r="Q14" i="1"/>
  <c r="K14" i="1"/>
  <c r="K36" i="1" s="1"/>
  <c r="H17" i="1"/>
  <c r="J37" i="1"/>
  <c r="L37" i="1"/>
  <c r="M37" i="1"/>
  <c r="O37" i="1"/>
  <c r="P37" i="1"/>
  <c r="R37" i="1"/>
  <c r="S37" i="1"/>
  <c r="I37" i="1"/>
  <c r="J36" i="1"/>
  <c r="L36" i="1"/>
  <c r="M36" i="1"/>
  <c r="O36" i="1"/>
  <c r="P36" i="1"/>
  <c r="Q36" i="1"/>
  <c r="R36" i="1"/>
  <c r="S36" i="1"/>
  <c r="I36" i="1"/>
  <c r="E15" i="1"/>
  <c r="D15" i="1"/>
  <c r="C15" i="1"/>
  <c r="H36" i="1" l="1"/>
  <c r="E14" i="1" l="1"/>
  <c r="D14" i="1"/>
  <c r="C14" i="1"/>
</calcChain>
</file>

<file path=xl/sharedStrings.xml><?xml version="1.0" encoding="utf-8"?>
<sst xmlns="http://schemas.openxmlformats.org/spreadsheetml/2006/main" count="101" uniqueCount="79">
  <si>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</si>
  <si>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</si>
  <si>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</si>
  <si>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</si>
  <si>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</si>
  <si>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</si>
  <si>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</si>
  <si>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</si>
  <si>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</si>
  <si>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</si>
  <si>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</si>
  <si>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</si>
  <si>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</si>
  <si>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</si>
  <si>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</si>
  <si>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</si>
  <si>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</si>
  <si>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</si>
  <si>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</si>
  <si>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</si>
  <si>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</si>
  <si>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</si>
  <si>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</si>
  <si>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</si>
  <si>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</si>
  <si>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</si>
  <si>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</si>
  <si>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</si>
  <si>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Вищого ґатунку, охолоджене. Філе грудинки куряче без шкіри і поверхневої плівки, неушкоджене, чисте, без будь-яких видимих чужорідних матеріалів, бруду та крові. Форма філе овальна. Колір від блідо-рожевого до рожевого, запах властивий свіжому м'ясу, без стороннього запаху. М'язова тканина щільна, пружна.</t>
  </si>
  <si>
    <t>Олія</t>
  </si>
  <si>
    <t>Сіль йодована</t>
  </si>
  <si>
    <t>Золотисто-жовтого кольору, без стороннього запаху, присмаку і гіркоти.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</si>
  <si>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</si>
  <si>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Порціонування</t>
  </si>
  <si>
    <t>Вода</t>
  </si>
  <si>
    <t>Прозора безбарвна рідина, без присмаків і запаху,  не містить видимих домішок.</t>
  </si>
  <si>
    <t>ВИХІД</t>
  </si>
  <si>
    <t xml:space="preserve">                                                                                                             (підпис)                                  (ім’я, прізвище)</t>
  </si>
  <si>
    <t>М'ясо курки (філе)</t>
  </si>
  <si>
    <t>Або м'ясо курки (стегно)</t>
  </si>
  <si>
    <t>Вищого ґатунку, охолоджене. стегно куряче неушкоджене, чисте, без будь-яких видимих чужорідних матеріалів, бруду та крові. Форма стегна округла. Колір від блідо-рожевого до рожевого, запах властивий свіжому м'ясу, без стороннього запаху. М'язова тканина щільна, пружна.</t>
  </si>
  <si>
    <t>ФІЛЕ</t>
  </si>
  <si>
    <t>СТЕГНО</t>
  </si>
  <si>
    <t>Маса смаженого м`яса курки:</t>
  </si>
  <si>
    <t>Морква до 01.01</t>
  </si>
  <si>
    <t>Морква після 01.01</t>
  </si>
  <si>
    <t>Коренеплоди свіжі, цілі, здорові, чисті, без тріщин, нев’янучі, без пошкоджень сільськогосподарськими шкідниками.</t>
  </si>
  <si>
    <t>Б</t>
  </si>
  <si>
    <t>Ж</t>
  </si>
  <si>
    <t>В</t>
  </si>
  <si>
    <t>ЕЦ</t>
  </si>
  <si>
    <t xml:space="preserve">Рецептура № 702
«Сборник  рецептур блюд и кулинарных изделий для предприятий общественного питания» 
Видання  1982 р.
</t>
  </si>
  <si>
    <t>РАГУ ІЗ М`ЯСА КУРКИ</t>
  </si>
  <si>
    <t>Картопля до 01.09 (молода)</t>
  </si>
  <si>
    <t>Картопля      з 01.09 до 31.10</t>
  </si>
  <si>
    <t>Картопля       з 01.11 до 31.12</t>
  </si>
  <si>
    <t>Картопля       з 01.01 до 28.02</t>
  </si>
  <si>
    <t>Картопля       з 01.03 до 30.08</t>
  </si>
  <si>
    <t>Бульби цілі, здорові, сухі, незабруднені, нев'янучі.</t>
  </si>
  <si>
    <t>Цибуля ріпчаста</t>
  </si>
  <si>
    <t>Цибулини визрілі, здорові, цільні, сухі, незабруднені, з добре підсушеними верхніми лусками</t>
  </si>
  <si>
    <t>СОУС ТОМАТНИЙ</t>
  </si>
  <si>
    <t>Томатна паста</t>
  </si>
  <si>
    <t>Борошно пшеничне</t>
  </si>
  <si>
    <t>Г</t>
  </si>
  <si>
    <t>Однорідна тонкоподрібнена маса; смак, властивий увареній томатній масі, без гіркоти; колір — червоний, оранжево-червоний або малиново-червоний.</t>
  </si>
  <si>
    <t>Колір білий або білий з кремовим відтінком; смак солодкуватий.</t>
  </si>
  <si>
    <t xml:space="preserve">Сіль йодована </t>
  </si>
  <si>
    <t>Маса гарніру з соусом:</t>
  </si>
  <si>
    <t>Маса соусу томатного:</t>
  </si>
  <si>
    <t>РАГУ</t>
  </si>
  <si>
    <t>Подають на мілкій закусочній тарілці при температурі 60-65 ⁰С.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</si>
  <si>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нарізане куряче філе в соусі з овочами; овочі зберегли форму або частково розварились.
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</si>
  <si>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м’яса – світло – сірий, овочів – характерних їхньому виду.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</si>
  <si>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тушкованого курячого м’яса у поєднанні з тушкованими овочами.</t>
    </r>
  </si>
  <si>
    <r>
      <t xml:space="preserve">Підготовлене філе курки, нарізане на порційні шматки обсмажують з обох боків до утворення золотистої скоринки (3-5 хв), заливають гарячою водою в кількості 20-30 % від маси набору продуктів і тушкують 30-40 хв. Потім додають пасеровані, нарізані кубиками картоплю, моркву, цибулю ріпчасту, соус томатний та тушкують до готовності (15-20 хв).
</t>
    </r>
    <r>
      <rPr>
        <b/>
        <sz val="11"/>
        <color theme="1"/>
        <rFont val="Times New Roman"/>
        <family val="1"/>
        <charset val="204"/>
      </rPr>
      <t xml:space="preserve">Соус томатний: </t>
    </r>
    <r>
      <rPr>
        <sz val="11"/>
        <color theme="1"/>
        <rFont val="Times New Roman"/>
        <family val="1"/>
        <charset val="204"/>
      </rPr>
      <t xml:space="preserve">Томатну пасту пасерують 5-10 хв, з’єднують з білим соусом і варять 25-30 хв. В кінці приготування додають сіль, Готовий соус проціджують.
Для приготування білого соусу пасерують просіяне борошно при безперервному помішуванні до утворення світло кремового кольору, не допускаючи пригорання. В пасероване борошно, охолоджене до 60-70 ⁰С вливають четверту частину гарячої води та вимішують до утворення однорідної маси, потім поступово додають решту води. 
Видають рагу разом із соусом.
</t>
    </r>
  </si>
  <si>
    <t>31/100 г ± 3 %</t>
  </si>
  <si>
    <t>42/134 г ± 3 %</t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</si>
  <si>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м’яке, соковите, однорідне.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</si>
</sst>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1">
    <xf numFmtId="0" fontId="0" fillId="0" borderId="0" xfId="0"/>
    <xf numFmtId="0" fontId="0" fillId="0" borderId="1" xfId="0" applyBorder="1"/>
    <xf numFmtId="0" fontId="0" fillId="0" borderId="0" xfId="0" applyBorder="1"/>
    <xf numFmtId="49" fontId="8" fillId="0" borderId="1" xfId="0" applyNumberFormat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164" fontId="3" fillId="0" borderId="10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164" fontId="3" fillId="0" borderId="10" xfId="1" applyNumberFormat="1" applyFont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 wrapText="1"/>
    </xf>
    <xf numFmtId="2" fontId="3" fillId="0" borderId="8" xfId="1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/>
    </xf>
    <xf numFmtId="1" fontId="2" fillId="2" borderId="10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vertical="center" textRotation="90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49" fontId="9" fillId="0" borderId="2" xfId="0" applyNumberFormat="1" applyFont="1" applyBorder="1" applyAlignment="1">
      <alignment horizontal="left" vertical="center"/>
    </xf>
    <xf numFmtId="49" fontId="9" fillId="0" borderId="3" xfId="0" applyNumberFormat="1" applyFont="1" applyBorder="1" applyAlignment="1">
      <alignment horizontal="left" vertical="center"/>
    </xf>
    <xf numFmtId="49" fontId="9" fillId="0" borderId="4" xfId="0" applyNumberFormat="1" applyFont="1" applyBorder="1" applyAlignment="1">
      <alignment horizontal="left" vertical="center"/>
    </xf>
    <xf numFmtId="164" fontId="3" fillId="0" borderId="8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2" fillId="0" borderId="2" xfId="1" applyNumberFormat="1" applyFont="1" applyBorder="1" applyAlignment="1">
      <alignment horizontal="left" vertical="center" wrapText="1"/>
    </xf>
    <xf numFmtId="164" fontId="2" fillId="0" borderId="3" xfId="1" applyNumberFormat="1" applyFont="1" applyBorder="1" applyAlignment="1">
      <alignment horizontal="left" vertical="center" wrapText="1"/>
    </xf>
    <xf numFmtId="164" fontId="2" fillId="0" borderId="4" xfId="1" applyNumberFormat="1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vertical="top"/>
    </xf>
    <xf numFmtId="49" fontId="2" fillId="0" borderId="9" xfId="0" applyNumberFormat="1" applyFont="1" applyBorder="1" applyAlignment="1">
      <alignment vertical="top"/>
    </xf>
    <xf numFmtId="49" fontId="2" fillId="0" borderId="10" xfId="0" applyNumberFormat="1" applyFont="1" applyBorder="1" applyAlignment="1">
      <alignment vertical="top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49" fontId="2" fillId="0" borderId="0" xfId="0" applyNumberFormat="1" applyFont="1" applyFill="1"/>
    <xf numFmtId="49" fontId="2" fillId="0" borderId="0" xfId="0" applyNumberFormat="1" applyFont="1" applyFill="1" applyAlignment="1">
      <alignment vertical="top" wrapText="1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9" fontId="0" fillId="0" borderId="1" xfId="0" applyNumberFormat="1" applyFill="1" applyBorder="1"/>
    <xf numFmtId="0" fontId="9" fillId="0" borderId="2" xfId="0" applyNumberFormat="1" applyFont="1" applyFill="1" applyBorder="1" applyAlignment="1">
      <alignment horizontal="left" vertical="center" wrapText="1"/>
    </xf>
    <xf numFmtId="0" fontId="9" fillId="0" borderId="3" xfId="0" applyNumberFormat="1" applyFont="1" applyFill="1" applyBorder="1" applyAlignment="1">
      <alignment horizontal="left" vertical="center" wrapText="1"/>
    </xf>
    <xf numFmtId="0" fontId="9" fillId="0" borderId="4" xfId="0" applyNumberFormat="1" applyFont="1" applyFill="1" applyBorder="1" applyAlignment="1">
      <alignment horizontal="left" vertical="center" wrapText="1"/>
    </xf>
    <xf numFmtId="1" fontId="8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Border="1"/>
    <xf numFmtId="49" fontId="2" fillId="0" borderId="0" xfId="0" applyNumberFormat="1" applyFont="1" applyFill="1" applyBorder="1"/>
    <xf numFmtId="0" fontId="9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vertical="top"/>
    </xf>
    <xf numFmtId="49" fontId="3" fillId="0" borderId="0" xfId="0" applyNumberFormat="1" applyFont="1" applyFill="1"/>
    <xf numFmtId="0" fontId="3" fillId="0" borderId="0" xfId="0" applyFont="1" applyFill="1"/>
    <xf numFmtId="49" fontId="0" fillId="0" borderId="0" xfId="0" applyNumberFormat="1" applyFill="1"/>
    <xf numFmtId="49" fontId="3" fillId="0" borderId="0" xfId="0" applyNumberFormat="1" applyFont="1" applyFill="1" applyAlignment="1"/>
    <xf numFmtId="49" fontId="3" fillId="0" borderId="0" xfId="0" applyNumberFormat="1" applyFont="1" applyFill="1" applyAlignment="1">
      <alignment horizontal="left"/>
    </xf>
    <xf numFmtId="49" fontId="8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64" fontId="3" fillId="0" borderId="8" xfId="0" applyNumberFormat="1" applyFont="1" applyFill="1" applyBorder="1" applyAlignment="1">
      <alignment horizontal="center" vertical="center"/>
    </xf>
    <xf numFmtId="164" fontId="3" fillId="0" borderId="9" xfId="0" applyNumberFormat="1" applyFont="1" applyFill="1" applyBorder="1" applyAlignment="1">
      <alignment horizontal="center" vertical="center"/>
    </xf>
    <xf numFmtId="164" fontId="3" fillId="0" borderId="10" xfId="0" applyNumberFormat="1" applyFont="1" applyFill="1" applyBorder="1" applyAlignment="1">
      <alignment horizontal="center" vertical="center"/>
    </xf>
    <xf numFmtId="164" fontId="3" fillId="0" borderId="10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" fontId="2" fillId="0" borderId="8" xfId="0" applyNumberFormat="1" applyFont="1" applyFill="1" applyBorder="1" applyAlignment="1">
      <alignment horizontal="center" vertical="center"/>
    </xf>
    <xf numFmtId="1" fontId="2" fillId="0" borderId="10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1"/>
  <sheetViews>
    <sheetView tabSelected="1" view="pageLayout" zoomScale="70" zoomScaleNormal="100" zoomScalePageLayoutView="70" workbookViewId="0">
      <selection activeCell="N52" sqref="N52"/>
    </sheetView>
  </sheetViews>
  <sheetFormatPr defaultRowHeight="14.4" x14ac:dyDescent="0.3"/>
  <cols>
    <col min="1" max="1" width="4.6640625" customWidth="1"/>
    <col min="2" max="2" width="11.33203125" customWidth="1"/>
    <col min="3" max="4" width="5.44140625" customWidth="1"/>
    <col min="5" max="5" width="5.5546875" customWidth="1"/>
    <col min="6" max="6" width="5.44140625" customWidth="1"/>
    <col min="7" max="7" width="5.44140625" style="104" customWidth="1"/>
    <col min="8" max="20" width="5.44140625" customWidth="1"/>
    <col min="21" max="21" width="25.6640625" customWidth="1"/>
    <col min="22" max="22" width="10.88671875" customWidth="1"/>
    <col min="23" max="23" width="10.6640625" customWidth="1"/>
  </cols>
  <sheetData>
    <row r="1" spans="1:29" s="104" customFormat="1" x14ac:dyDescent="0.3">
      <c r="A1" s="100"/>
      <c r="B1" s="101" t="s">
        <v>51</v>
      </c>
      <c r="C1" s="101"/>
      <c r="D1" s="101"/>
      <c r="E1" s="101"/>
      <c r="F1" s="101"/>
      <c r="G1" s="101"/>
      <c r="H1" s="101"/>
      <c r="I1" s="100"/>
      <c r="J1" s="100"/>
      <c r="K1" s="100"/>
      <c r="L1" s="100"/>
      <c r="M1" s="100"/>
      <c r="N1" s="100"/>
      <c r="O1" s="100"/>
      <c r="P1" s="102"/>
      <c r="Q1" s="103" t="s">
        <v>17</v>
      </c>
      <c r="R1" s="103"/>
      <c r="S1" s="103"/>
      <c r="T1" s="103"/>
      <c r="U1" s="103"/>
    </row>
    <row r="2" spans="1:29" s="104" customFormat="1" x14ac:dyDescent="0.3">
      <c r="A2" s="100"/>
      <c r="B2" s="101"/>
      <c r="C2" s="101"/>
      <c r="D2" s="101"/>
      <c r="E2" s="101"/>
      <c r="F2" s="101"/>
      <c r="G2" s="101"/>
      <c r="H2" s="101"/>
      <c r="I2" s="100"/>
      <c r="J2" s="100"/>
      <c r="K2" s="100"/>
      <c r="L2" s="100"/>
      <c r="M2" s="100"/>
      <c r="N2" s="100"/>
      <c r="O2" s="100"/>
      <c r="P2" s="102"/>
      <c r="Q2" s="103" t="s">
        <v>18</v>
      </c>
      <c r="R2" s="103"/>
      <c r="S2" s="103"/>
      <c r="T2" s="103"/>
      <c r="U2" s="103"/>
    </row>
    <row r="3" spans="1:29" s="104" customFormat="1" x14ac:dyDescent="0.3">
      <c r="A3" s="100"/>
      <c r="B3" s="101"/>
      <c r="C3" s="101"/>
      <c r="D3" s="101"/>
      <c r="E3" s="101"/>
      <c r="F3" s="101"/>
      <c r="G3" s="101"/>
      <c r="H3" s="101"/>
      <c r="I3" s="100"/>
      <c r="J3" s="100"/>
      <c r="K3" s="100"/>
      <c r="L3" s="100"/>
      <c r="M3" s="100"/>
      <c r="N3" s="100"/>
      <c r="O3" s="100"/>
      <c r="P3" s="102"/>
      <c r="Q3" s="103" t="s">
        <v>19</v>
      </c>
      <c r="R3" s="103"/>
      <c r="S3" s="103"/>
      <c r="T3" s="103"/>
      <c r="U3" s="103"/>
    </row>
    <row r="4" spans="1:29" s="104" customFormat="1" x14ac:dyDescent="0.3">
      <c r="A4" s="100"/>
      <c r="B4" s="101"/>
      <c r="C4" s="101"/>
      <c r="D4" s="101"/>
      <c r="E4" s="101"/>
      <c r="F4" s="101"/>
      <c r="G4" s="101"/>
      <c r="H4" s="101"/>
      <c r="I4" s="100"/>
      <c r="J4" s="100"/>
      <c r="K4" s="100"/>
      <c r="L4" s="100"/>
      <c r="M4" s="100"/>
      <c r="N4" s="100"/>
      <c r="O4" s="100"/>
      <c r="P4" s="102"/>
      <c r="Q4" s="103" t="s">
        <v>20</v>
      </c>
      <c r="R4" s="103"/>
      <c r="S4" s="103"/>
      <c r="T4" s="103"/>
      <c r="U4" s="103"/>
    </row>
    <row r="5" spans="1:29" s="104" customFormat="1" x14ac:dyDescent="0.3">
      <c r="A5" s="100"/>
      <c r="B5" s="101"/>
      <c r="C5" s="101"/>
      <c r="D5" s="101"/>
      <c r="E5" s="101"/>
      <c r="F5" s="101"/>
      <c r="G5" s="101"/>
      <c r="H5" s="101"/>
      <c r="I5" s="100"/>
      <c r="J5" s="100"/>
      <c r="K5" s="100"/>
      <c r="L5" s="100"/>
      <c r="M5" s="100"/>
      <c r="N5" s="100"/>
      <c r="O5" s="100"/>
      <c r="P5" s="102"/>
      <c r="Q5" s="102"/>
      <c r="R5" s="102"/>
      <c r="S5" s="102"/>
      <c r="T5" s="102"/>
      <c r="U5" s="102"/>
    </row>
    <row r="6" spans="1:29" s="104" customFormat="1" x14ac:dyDescent="0.3">
      <c r="A6" s="105" t="s">
        <v>16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</row>
    <row r="7" spans="1:29" s="104" customFormat="1" x14ac:dyDescent="0.3">
      <c r="A7" s="106" t="s">
        <v>52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</row>
    <row r="8" spans="1:29" s="104" customFormat="1" x14ac:dyDescent="0.3">
      <c r="A8" s="107"/>
      <c r="B8" s="108"/>
      <c r="C8" s="107"/>
      <c r="D8" s="107"/>
      <c r="E8" s="107"/>
      <c r="F8" s="107"/>
      <c r="G8" s="107"/>
      <c r="H8" s="107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7"/>
    </row>
    <row r="9" spans="1:29" s="104" customFormat="1" ht="15.75" customHeight="1" x14ac:dyDescent="0.3">
      <c r="A9" s="76" t="s">
        <v>0</v>
      </c>
      <c r="B9" s="72" t="s">
        <v>14</v>
      </c>
      <c r="C9" s="109" t="s">
        <v>1</v>
      </c>
      <c r="D9" s="109"/>
      <c r="E9" s="109"/>
      <c r="F9" s="109"/>
      <c r="G9" s="109"/>
      <c r="H9" s="109"/>
      <c r="I9" s="109" t="s">
        <v>2</v>
      </c>
      <c r="J9" s="109"/>
      <c r="K9" s="109"/>
      <c r="L9" s="109"/>
      <c r="M9" s="109"/>
      <c r="N9" s="109"/>
      <c r="O9" s="109"/>
      <c r="P9" s="109"/>
      <c r="Q9" s="109"/>
      <c r="R9" s="110" t="s">
        <v>13</v>
      </c>
      <c r="S9" s="110"/>
      <c r="T9" s="110"/>
      <c r="U9" s="73" t="s">
        <v>3</v>
      </c>
      <c r="V9" s="111" t="s">
        <v>25</v>
      </c>
      <c r="W9" s="109" t="s">
        <v>26</v>
      </c>
      <c r="X9" s="112" t="s">
        <v>33</v>
      </c>
    </row>
    <row r="10" spans="1:29" s="104" customFormat="1" ht="15.75" customHeight="1" x14ac:dyDescent="0.3">
      <c r="A10" s="76"/>
      <c r="B10" s="72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10"/>
      <c r="S10" s="110"/>
      <c r="T10" s="110"/>
      <c r="U10" s="73"/>
      <c r="V10" s="113"/>
      <c r="W10" s="109"/>
      <c r="X10" s="114"/>
    </row>
    <row r="11" spans="1:29" s="104" customFormat="1" ht="25.5" customHeight="1" x14ac:dyDescent="0.3">
      <c r="A11" s="76"/>
      <c r="B11" s="72"/>
      <c r="C11" s="115" t="s">
        <v>8</v>
      </c>
      <c r="D11" s="115"/>
      <c r="E11" s="115"/>
      <c r="F11" s="115" t="s">
        <v>9</v>
      </c>
      <c r="G11" s="115"/>
      <c r="H11" s="115"/>
      <c r="I11" s="115" t="s">
        <v>10</v>
      </c>
      <c r="J11" s="115"/>
      <c r="K11" s="115"/>
      <c r="L11" s="115" t="s">
        <v>11</v>
      </c>
      <c r="M11" s="115"/>
      <c r="N11" s="115"/>
      <c r="O11" s="115" t="s">
        <v>12</v>
      </c>
      <c r="P11" s="115"/>
      <c r="Q11" s="115"/>
      <c r="R11" s="110"/>
      <c r="S11" s="110"/>
      <c r="T11" s="110"/>
      <c r="U11" s="73"/>
      <c r="V11" s="113"/>
      <c r="W11" s="109"/>
      <c r="X11" s="114"/>
    </row>
    <row r="12" spans="1:29" s="104" customFormat="1" x14ac:dyDescent="0.3">
      <c r="A12" s="76"/>
      <c r="B12" s="72"/>
      <c r="C12" s="116" t="s">
        <v>4</v>
      </c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8"/>
      <c r="U12" s="73"/>
      <c r="V12" s="119"/>
      <c r="W12" s="109"/>
      <c r="X12" s="120"/>
    </row>
    <row r="13" spans="1:29" ht="30.75" customHeight="1" x14ac:dyDescent="0.3">
      <c r="A13" s="76"/>
      <c r="B13" s="72"/>
      <c r="C13" s="3" t="s">
        <v>6</v>
      </c>
      <c r="D13" s="3" t="s">
        <v>7</v>
      </c>
      <c r="E13" s="3" t="s">
        <v>5</v>
      </c>
      <c r="F13" s="3" t="s">
        <v>6</v>
      </c>
      <c r="G13" s="150" t="s">
        <v>7</v>
      </c>
      <c r="H13" s="3" t="s">
        <v>5</v>
      </c>
      <c r="I13" s="3" t="s">
        <v>6</v>
      </c>
      <c r="J13" s="3" t="s">
        <v>7</v>
      </c>
      <c r="K13" s="3" t="s">
        <v>5</v>
      </c>
      <c r="L13" s="3" t="s">
        <v>6</v>
      </c>
      <c r="M13" s="3" t="s">
        <v>7</v>
      </c>
      <c r="N13" s="3" t="s">
        <v>5</v>
      </c>
      <c r="O13" s="3" t="s">
        <v>6</v>
      </c>
      <c r="P13" s="3" t="s">
        <v>7</v>
      </c>
      <c r="Q13" s="3" t="s">
        <v>5</v>
      </c>
      <c r="R13" s="3" t="s">
        <v>6</v>
      </c>
      <c r="S13" s="3" t="s">
        <v>7</v>
      </c>
      <c r="T13" s="3" t="s">
        <v>5</v>
      </c>
      <c r="U13" s="73"/>
      <c r="V13" s="3" t="s">
        <v>15</v>
      </c>
      <c r="W13" s="3" t="s">
        <v>15</v>
      </c>
      <c r="X13" s="17" t="s">
        <v>15</v>
      </c>
      <c r="Z13" s="26" t="s">
        <v>47</v>
      </c>
      <c r="AA13" s="26" t="s">
        <v>48</v>
      </c>
      <c r="AB13" s="26" t="s">
        <v>49</v>
      </c>
      <c r="AC13" s="17" t="s">
        <v>50</v>
      </c>
    </row>
    <row r="14" spans="1:29" ht="120.75" customHeight="1" x14ac:dyDescent="0.3">
      <c r="A14" s="13"/>
      <c r="B14" s="8" t="s">
        <v>38</v>
      </c>
      <c r="C14" s="4">
        <f t="shared" ref="C14:C15" si="0">(100*F14)/(100-V14)</f>
        <v>45</v>
      </c>
      <c r="D14" s="5">
        <f t="shared" ref="D14:D15" si="1">(100*G14)/(100-V14)</f>
        <v>45</v>
      </c>
      <c r="E14" s="5">
        <f t="shared" ref="E14:E15" si="2">(100*H14)/(100-V14)</f>
        <v>60</v>
      </c>
      <c r="F14" s="5">
        <v>45</v>
      </c>
      <c r="G14" s="151">
        <v>45</v>
      </c>
      <c r="H14" s="5">
        <f t="shared" ref="H14:H16" si="3">G14/0.75</f>
        <v>60</v>
      </c>
      <c r="I14" s="29">
        <f>Z14/100*F14</f>
        <v>8.82</v>
      </c>
      <c r="J14" s="29">
        <f>Z14/100*G14</f>
        <v>8.82</v>
      </c>
      <c r="K14" s="29">
        <f>Z14/100*H14</f>
        <v>11.76</v>
      </c>
      <c r="L14" s="29">
        <f>AA14/100*F14</f>
        <v>1.8449999999999998</v>
      </c>
      <c r="M14" s="29">
        <f>AA14/100*G14</f>
        <v>1.8449999999999998</v>
      </c>
      <c r="N14" s="29">
        <f>AA14/100*H14</f>
        <v>2.4599999999999995</v>
      </c>
      <c r="O14" s="29">
        <f>AB14/100*F14</f>
        <v>0.13500000000000001</v>
      </c>
      <c r="P14" s="29">
        <f>AB14/100*G14</f>
        <v>0.13500000000000001</v>
      </c>
      <c r="Q14" s="29">
        <f>AB14/100*H14</f>
        <v>0.18</v>
      </c>
      <c r="R14" s="28">
        <f>AC14/100*F14</f>
        <v>52.199999999999996</v>
      </c>
      <c r="S14" s="28">
        <f>AC14/100*G14</f>
        <v>52.199999999999996</v>
      </c>
      <c r="T14" s="28">
        <f>AC14/100*H14</f>
        <v>69.599999999999994</v>
      </c>
      <c r="U14" s="16" t="s">
        <v>28</v>
      </c>
      <c r="V14" s="6">
        <v>0</v>
      </c>
      <c r="W14" s="10">
        <v>0</v>
      </c>
      <c r="X14" s="10"/>
      <c r="Z14" s="27">
        <v>19.600000000000001</v>
      </c>
      <c r="AA14" s="27">
        <v>4.0999999999999996</v>
      </c>
      <c r="AB14" s="27">
        <v>0.3</v>
      </c>
      <c r="AC14" s="28">
        <v>116</v>
      </c>
    </row>
    <row r="15" spans="1:29" ht="113.25" customHeight="1" x14ac:dyDescent="0.3">
      <c r="A15" s="13"/>
      <c r="B15" s="8" t="s">
        <v>39</v>
      </c>
      <c r="C15" s="4">
        <f t="shared" si="0"/>
        <v>67.164179104477611</v>
      </c>
      <c r="D15" s="5">
        <f t="shared" si="1"/>
        <v>67.164179104477611</v>
      </c>
      <c r="E15" s="5">
        <f t="shared" si="2"/>
        <v>89.552238805970148</v>
      </c>
      <c r="F15" s="5">
        <v>45</v>
      </c>
      <c r="G15" s="151">
        <v>45</v>
      </c>
      <c r="H15" s="5">
        <f t="shared" si="3"/>
        <v>60</v>
      </c>
      <c r="I15" s="29">
        <f>Z15/100*F15</f>
        <v>9.5849999999999991</v>
      </c>
      <c r="J15" s="29">
        <f>Z15/100*G15</f>
        <v>9.5849999999999991</v>
      </c>
      <c r="K15" s="29">
        <f>Z15/100*H15</f>
        <v>12.78</v>
      </c>
      <c r="L15" s="29">
        <f>AA15/100*F15</f>
        <v>4.95</v>
      </c>
      <c r="M15" s="29">
        <f>AA15/100*G15</f>
        <v>4.95</v>
      </c>
      <c r="N15" s="29">
        <f>AA15/100*H15</f>
        <v>6.6</v>
      </c>
      <c r="O15" s="29">
        <f>AB15/100*F15</f>
        <v>4.4999999999999998E-2</v>
      </c>
      <c r="P15" s="29">
        <f>AB15/100*G15</f>
        <v>4.4999999999999998E-2</v>
      </c>
      <c r="Q15" s="29">
        <f>AB15/100*H15</f>
        <v>0.06</v>
      </c>
      <c r="R15" s="28">
        <f>AC15/100*F15</f>
        <v>83.25</v>
      </c>
      <c r="S15" s="28">
        <f>AC15/100*G15</f>
        <v>83.25</v>
      </c>
      <c r="T15" s="28">
        <f>AC15/100*H15</f>
        <v>111</v>
      </c>
      <c r="U15" s="16" t="s">
        <v>40</v>
      </c>
      <c r="V15" s="6">
        <v>33</v>
      </c>
      <c r="W15" s="10">
        <v>0</v>
      </c>
      <c r="X15" s="10"/>
      <c r="Z15" s="27">
        <v>21.3</v>
      </c>
      <c r="AA15" s="27">
        <v>11</v>
      </c>
      <c r="AB15" s="27">
        <v>0.1</v>
      </c>
      <c r="AC15" s="28">
        <v>185</v>
      </c>
    </row>
    <row r="16" spans="1:29" ht="39" customHeight="1" x14ac:dyDescent="0.3">
      <c r="A16" s="13"/>
      <c r="B16" s="9" t="s">
        <v>29</v>
      </c>
      <c r="C16" s="4">
        <f t="shared" ref="C16" si="4">(100*F16)/(100-V16)</f>
        <v>1.5</v>
      </c>
      <c r="D16" s="5">
        <f t="shared" ref="D16" si="5">(100*G16)/(100-V16)</f>
        <v>1.5</v>
      </c>
      <c r="E16" s="5">
        <f t="shared" ref="E16" si="6">(100*H16)/(100-V16)</f>
        <v>2</v>
      </c>
      <c r="F16" s="5">
        <v>1.5</v>
      </c>
      <c r="G16" s="151">
        <v>1.5</v>
      </c>
      <c r="H16" s="35">
        <f t="shared" si="3"/>
        <v>2</v>
      </c>
      <c r="I16" s="29">
        <f>Z16/100*F16</f>
        <v>0</v>
      </c>
      <c r="J16" s="29">
        <f>Z16/100*G16</f>
        <v>0</v>
      </c>
      <c r="K16" s="29">
        <f>Z16/100*H16</f>
        <v>0</v>
      </c>
      <c r="L16" s="29">
        <f>AA16/100*F16</f>
        <v>1.4985000000000002</v>
      </c>
      <c r="M16" s="29">
        <f>AA16/100*G16</f>
        <v>1.4985000000000002</v>
      </c>
      <c r="N16" s="29">
        <f>AA16/100*H16</f>
        <v>1.9980000000000002</v>
      </c>
      <c r="O16" s="29">
        <f>AB16/100*F16</f>
        <v>0</v>
      </c>
      <c r="P16" s="29">
        <f>AB16/100*G16</f>
        <v>0</v>
      </c>
      <c r="Q16" s="29">
        <f>AB16/100*H16</f>
        <v>0</v>
      </c>
      <c r="R16" s="28">
        <f>AC16/100*F16</f>
        <v>13.484999999999999</v>
      </c>
      <c r="S16" s="28">
        <f>AC16/100*G16</f>
        <v>13.484999999999999</v>
      </c>
      <c r="T16" s="28">
        <f>AC16/100*H16</f>
        <v>17.98</v>
      </c>
      <c r="U16" s="20" t="s">
        <v>31</v>
      </c>
      <c r="V16" s="10">
        <v>0</v>
      </c>
      <c r="W16" s="10">
        <v>0</v>
      </c>
      <c r="X16" s="10"/>
      <c r="Z16" s="27">
        <v>0</v>
      </c>
      <c r="AA16" s="27">
        <v>99.9</v>
      </c>
      <c r="AB16" s="27">
        <v>0</v>
      </c>
      <c r="AC16" s="28">
        <v>899</v>
      </c>
    </row>
    <row r="17" spans="1:29" ht="28.2" customHeight="1" x14ac:dyDescent="0.3">
      <c r="A17" s="19"/>
      <c r="B17" s="77" t="s">
        <v>43</v>
      </c>
      <c r="C17" s="78"/>
      <c r="D17" s="78"/>
      <c r="E17" s="79"/>
      <c r="F17" s="18">
        <f>SUM(F15:F16)*(100-W17)/100</f>
        <v>31.155000000000001</v>
      </c>
      <c r="G17" s="152">
        <f>SUM(G15:G16)*(100-W17)/100</f>
        <v>31.155000000000001</v>
      </c>
      <c r="H17" s="11">
        <f>SUM(H15:H16)*(100-W17)/100</f>
        <v>41.54</v>
      </c>
      <c r="I17" s="7"/>
      <c r="J17" s="7"/>
      <c r="K17" s="7"/>
      <c r="L17" s="7"/>
      <c r="M17" s="7"/>
      <c r="N17" s="7"/>
      <c r="O17" s="7"/>
      <c r="P17" s="7"/>
      <c r="Q17" s="7"/>
      <c r="R17" s="5"/>
      <c r="S17" s="5"/>
      <c r="T17" s="5"/>
      <c r="U17" s="21"/>
      <c r="V17" s="10"/>
      <c r="W17" s="26">
        <v>33</v>
      </c>
      <c r="X17" s="10"/>
      <c r="Z17" s="27"/>
      <c r="AA17" s="27"/>
      <c r="AB17" s="27"/>
      <c r="AC17" s="28"/>
    </row>
    <row r="18" spans="1:29" ht="50.25" customHeight="1" x14ac:dyDescent="0.3">
      <c r="A18" s="19"/>
      <c r="B18" s="8" t="s">
        <v>53</v>
      </c>
      <c r="C18" s="4">
        <f t="shared" ref="C18:C33" si="7">(100*F18)/(100-V18)</f>
        <v>93.75</v>
      </c>
      <c r="D18" s="5">
        <f t="shared" ref="D18:D33" si="8">(100*G18)/(100-V18)</f>
        <v>93.75</v>
      </c>
      <c r="E18" s="5">
        <f t="shared" ref="E18:E33" si="9">(100*H18)/(100-V18)</f>
        <v>125</v>
      </c>
      <c r="F18" s="83">
        <v>75</v>
      </c>
      <c r="G18" s="153">
        <v>75</v>
      </c>
      <c r="H18" s="69">
        <f>G18/0.75</f>
        <v>100</v>
      </c>
      <c r="I18" s="60">
        <f>Z18/100*F18</f>
        <v>1.5</v>
      </c>
      <c r="J18" s="60">
        <f>Z18/100*G18</f>
        <v>1.5</v>
      </c>
      <c r="K18" s="60">
        <f>Z18/100*H18</f>
        <v>2</v>
      </c>
      <c r="L18" s="60">
        <f>AA18/100*F18</f>
        <v>0.3</v>
      </c>
      <c r="M18" s="60">
        <f>AA18/100*G18</f>
        <v>0.3</v>
      </c>
      <c r="N18" s="60">
        <f>AA18/100*H18</f>
        <v>0.4</v>
      </c>
      <c r="O18" s="60">
        <f>AB18/100*F18</f>
        <v>12.975000000000001</v>
      </c>
      <c r="P18" s="60">
        <f>AB18/100*G18</f>
        <v>12.975000000000001</v>
      </c>
      <c r="Q18" s="60">
        <f>AB18/100*H18</f>
        <v>17.3</v>
      </c>
      <c r="R18" s="63">
        <f>AC18/100*F18</f>
        <v>60</v>
      </c>
      <c r="S18" s="63">
        <f>AC18/100*G18</f>
        <v>60</v>
      </c>
      <c r="T18" s="63">
        <f>AC18/100*H18</f>
        <v>80</v>
      </c>
      <c r="U18" s="66" t="s">
        <v>58</v>
      </c>
      <c r="V18" s="10">
        <v>20</v>
      </c>
      <c r="W18" s="22">
        <v>0</v>
      </c>
      <c r="X18" s="10"/>
      <c r="Z18" s="60">
        <v>2</v>
      </c>
      <c r="AA18" s="60">
        <v>0.4</v>
      </c>
      <c r="AB18" s="60">
        <v>17.3</v>
      </c>
      <c r="AC18" s="63">
        <v>80</v>
      </c>
    </row>
    <row r="19" spans="1:29" ht="50.25" customHeight="1" x14ac:dyDescent="0.3">
      <c r="A19" s="19"/>
      <c r="B19" s="38" t="s">
        <v>54</v>
      </c>
      <c r="C19" s="4">
        <f>(100*F18)/(100-V19)</f>
        <v>100</v>
      </c>
      <c r="D19" s="5">
        <f>(100*G18)/(100-V19)</f>
        <v>100</v>
      </c>
      <c r="E19" s="5">
        <f>(100*H18)/(100-V19)</f>
        <v>133.33333333333334</v>
      </c>
      <c r="F19" s="88"/>
      <c r="G19" s="154"/>
      <c r="H19" s="70"/>
      <c r="I19" s="61"/>
      <c r="J19" s="61"/>
      <c r="K19" s="61"/>
      <c r="L19" s="61"/>
      <c r="M19" s="61"/>
      <c r="N19" s="61"/>
      <c r="O19" s="61"/>
      <c r="P19" s="61"/>
      <c r="Q19" s="61"/>
      <c r="R19" s="64"/>
      <c r="S19" s="64"/>
      <c r="T19" s="64"/>
      <c r="U19" s="67"/>
      <c r="V19" s="10">
        <v>25</v>
      </c>
      <c r="W19" s="22">
        <v>0</v>
      </c>
      <c r="X19" s="10"/>
      <c r="Z19" s="61"/>
      <c r="AA19" s="61"/>
      <c r="AB19" s="61"/>
      <c r="AC19" s="64"/>
    </row>
    <row r="20" spans="1:29" ht="50.25" customHeight="1" x14ac:dyDescent="0.3">
      <c r="A20" s="19"/>
      <c r="B20" s="38" t="s">
        <v>55</v>
      </c>
      <c r="C20" s="4">
        <f>(100*F18)/(100-V20)</f>
        <v>107.14285714285714</v>
      </c>
      <c r="D20" s="5">
        <f>(100*G18)/(100-V20)</f>
        <v>107.14285714285714</v>
      </c>
      <c r="E20" s="5">
        <f>(100*H18)/(100-V20)</f>
        <v>142.85714285714286</v>
      </c>
      <c r="F20" s="88"/>
      <c r="G20" s="154"/>
      <c r="H20" s="70"/>
      <c r="I20" s="61"/>
      <c r="J20" s="61"/>
      <c r="K20" s="61"/>
      <c r="L20" s="61"/>
      <c r="M20" s="61"/>
      <c r="N20" s="61"/>
      <c r="O20" s="61"/>
      <c r="P20" s="61"/>
      <c r="Q20" s="61"/>
      <c r="R20" s="64"/>
      <c r="S20" s="64"/>
      <c r="T20" s="64"/>
      <c r="U20" s="67"/>
      <c r="V20" s="10">
        <v>30</v>
      </c>
      <c r="W20" s="22">
        <v>0</v>
      </c>
      <c r="X20" s="10"/>
      <c r="Z20" s="61"/>
      <c r="AA20" s="61"/>
      <c r="AB20" s="61"/>
      <c r="AC20" s="64"/>
    </row>
    <row r="21" spans="1:29" ht="50.25" customHeight="1" x14ac:dyDescent="0.3">
      <c r="A21" s="19"/>
      <c r="B21" s="38" t="s">
        <v>56</v>
      </c>
      <c r="C21" s="4">
        <f>(100*F18)/(100-V21)</f>
        <v>115.38461538461539</v>
      </c>
      <c r="D21" s="5">
        <f>(100*G18)/(100-V21)</f>
        <v>115.38461538461539</v>
      </c>
      <c r="E21" s="5">
        <f>(100*H18)/(100-V21)</f>
        <v>153.84615384615384</v>
      </c>
      <c r="F21" s="88"/>
      <c r="G21" s="154"/>
      <c r="H21" s="70"/>
      <c r="I21" s="61"/>
      <c r="J21" s="61"/>
      <c r="K21" s="61"/>
      <c r="L21" s="61"/>
      <c r="M21" s="61"/>
      <c r="N21" s="61"/>
      <c r="O21" s="61"/>
      <c r="P21" s="61"/>
      <c r="Q21" s="61"/>
      <c r="R21" s="64"/>
      <c r="S21" s="64"/>
      <c r="T21" s="64"/>
      <c r="U21" s="67"/>
      <c r="V21" s="10">
        <v>35</v>
      </c>
      <c r="W21" s="22">
        <v>0</v>
      </c>
      <c r="X21" s="10"/>
      <c r="Z21" s="61"/>
      <c r="AA21" s="61"/>
      <c r="AB21" s="61"/>
      <c r="AC21" s="64"/>
    </row>
    <row r="22" spans="1:29" ht="50.25" customHeight="1" x14ac:dyDescent="0.3">
      <c r="A22" s="19"/>
      <c r="B22" s="38" t="s">
        <v>57</v>
      </c>
      <c r="C22" s="4">
        <f>(100*F18)/(100-V22)</f>
        <v>125</v>
      </c>
      <c r="D22" s="5">
        <f>(100*G18)/(100-V22)</f>
        <v>125</v>
      </c>
      <c r="E22" s="5">
        <f>(100*H18)/(100-V22)</f>
        <v>166.66666666666666</v>
      </c>
      <c r="F22" s="84"/>
      <c r="G22" s="155"/>
      <c r="H22" s="71"/>
      <c r="I22" s="62"/>
      <c r="J22" s="62"/>
      <c r="K22" s="62"/>
      <c r="L22" s="62"/>
      <c r="M22" s="62"/>
      <c r="N22" s="62"/>
      <c r="O22" s="62"/>
      <c r="P22" s="62"/>
      <c r="Q22" s="62"/>
      <c r="R22" s="65"/>
      <c r="S22" s="65"/>
      <c r="T22" s="65"/>
      <c r="U22" s="68"/>
      <c r="V22" s="10">
        <v>40</v>
      </c>
      <c r="W22" s="22">
        <v>0</v>
      </c>
      <c r="X22" s="10"/>
      <c r="Z22" s="62"/>
      <c r="AA22" s="62"/>
      <c r="AB22" s="62"/>
      <c r="AC22" s="65"/>
    </row>
    <row r="23" spans="1:29" ht="33.75" customHeight="1" x14ac:dyDescent="0.3">
      <c r="A23" s="19"/>
      <c r="B23" s="9" t="s">
        <v>44</v>
      </c>
      <c r="C23" s="4">
        <f t="shared" si="7"/>
        <v>12.5</v>
      </c>
      <c r="D23" s="5">
        <f t="shared" si="8"/>
        <v>12.5</v>
      </c>
      <c r="E23" s="5">
        <f t="shared" si="9"/>
        <v>16.666666666666668</v>
      </c>
      <c r="F23" s="83">
        <v>10</v>
      </c>
      <c r="G23" s="153">
        <v>10</v>
      </c>
      <c r="H23" s="69">
        <f>G23/0.75</f>
        <v>13.333333333333334</v>
      </c>
      <c r="I23" s="60">
        <f t="shared" ref="I23" si="10">Z23/100*F23</f>
        <v>0.13</v>
      </c>
      <c r="J23" s="60">
        <f t="shared" ref="J23" si="11">Z23/100*G23</f>
        <v>0.13</v>
      </c>
      <c r="K23" s="60">
        <f t="shared" ref="K23" si="12">Z23/100*H23</f>
        <v>0.17333333333333337</v>
      </c>
      <c r="L23" s="60">
        <f t="shared" ref="L23" si="13">AA23/100*F23</f>
        <v>0.01</v>
      </c>
      <c r="M23" s="60">
        <f t="shared" ref="M23" si="14">AA23/100*G23</f>
        <v>0.01</v>
      </c>
      <c r="N23" s="60">
        <f t="shared" ref="N23" si="15">AA23/100*H23</f>
        <v>1.3333333333333334E-2</v>
      </c>
      <c r="O23" s="60">
        <f t="shared" ref="O23" si="16">AB23/100*F23</f>
        <v>0.84000000000000008</v>
      </c>
      <c r="P23" s="60">
        <f t="shared" ref="P23" si="17">AB23/100*G23</f>
        <v>0.84000000000000008</v>
      </c>
      <c r="Q23" s="60">
        <f t="shared" ref="Q23" si="18">AB23/100*H23</f>
        <v>1.1200000000000001</v>
      </c>
      <c r="R23" s="63">
        <f t="shared" ref="R23" si="19">AC23/100*F23</f>
        <v>3.4000000000000004</v>
      </c>
      <c r="S23" s="63">
        <f t="shared" ref="S23" si="20">AC23/100*G23</f>
        <v>3.4000000000000004</v>
      </c>
      <c r="T23" s="63">
        <f t="shared" ref="T23" si="21">AC23/100*H23</f>
        <v>4.5333333333333341</v>
      </c>
      <c r="U23" s="91" t="s">
        <v>46</v>
      </c>
      <c r="V23" s="10">
        <v>20</v>
      </c>
      <c r="W23" s="22">
        <v>0</v>
      </c>
      <c r="X23" s="10"/>
      <c r="Z23" s="96">
        <v>1.3</v>
      </c>
      <c r="AA23" s="96">
        <v>0.1</v>
      </c>
      <c r="AB23" s="96">
        <v>8.4</v>
      </c>
      <c r="AC23" s="63">
        <v>34</v>
      </c>
    </row>
    <row r="24" spans="1:29" ht="34.5" customHeight="1" x14ac:dyDescent="0.3">
      <c r="A24" s="19"/>
      <c r="B24" s="9" t="s">
        <v>45</v>
      </c>
      <c r="C24" s="4">
        <f t="shared" si="7"/>
        <v>0</v>
      </c>
      <c r="D24" s="5">
        <f t="shared" si="8"/>
        <v>0</v>
      </c>
      <c r="E24" s="5">
        <f t="shared" si="9"/>
        <v>0</v>
      </c>
      <c r="F24" s="84"/>
      <c r="G24" s="155"/>
      <c r="H24" s="71"/>
      <c r="I24" s="62"/>
      <c r="J24" s="62"/>
      <c r="K24" s="62"/>
      <c r="L24" s="62"/>
      <c r="M24" s="62"/>
      <c r="N24" s="62"/>
      <c r="O24" s="62"/>
      <c r="P24" s="62"/>
      <c r="Q24" s="62"/>
      <c r="R24" s="65"/>
      <c r="S24" s="65"/>
      <c r="T24" s="65"/>
      <c r="U24" s="92"/>
      <c r="V24" s="10">
        <v>25</v>
      </c>
      <c r="W24" s="22">
        <v>0</v>
      </c>
      <c r="X24" s="10"/>
      <c r="Z24" s="97"/>
      <c r="AA24" s="97"/>
      <c r="AB24" s="97"/>
      <c r="AC24" s="65"/>
    </row>
    <row r="25" spans="1:29" ht="46.5" customHeight="1" x14ac:dyDescent="0.3">
      <c r="A25" s="19"/>
      <c r="B25" s="9" t="s">
        <v>59</v>
      </c>
      <c r="C25" s="4">
        <f t="shared" si="7"/>
        <v>5.9523809523809526</v>
      </c>
      <c r="D25" s="5">
        <f t="shared" si="8"/>
        <v>5.9523809523809526</v>
      </c>
      <c r="E25" s="5">
        <f t="shared" si="9"/>
        <v>7.9365079365079376</v>
      </c>
      <c r="F25" s="24">
        <v>5</v>
      </c>
      <c r="G25" s="156">
        <v>5</v>
      </c>
      <c r="H25" s="35">
        <f>G25/0.75</f>
        <v>6.666666666666667</v>
      </c>
      <c r="I25" s="29">
        <f t="shared" ref="I25" si="22">Z25/100*F25</f>
        <v>6.9999999999999993E-2</v>
      </c>
      <c r="J25" s="29">
        <f t="shared" ref="J25" si="23">Z25/100*G25</f>
        <v>6.9999999999999993E-2</v>
      </c>
      <c r="K25" s="29">
        <f t="shared" ref="K25" si="24">Z25/100*H25</f>
        <v>9.3333333333333324E-2</v>
      </c>
      <c r="L25" s="29">
        <f t="shared" ref="L25" si="25">AA25/100*F25</f>
        <v>0</v>
      </c>
      <c r="M25" s="29">
        <f t="shared" ref="M25" si="26">AA25/100*G25</f>
        <v>0</v>
      </c>
      <c r="N25" s="29">
        <f t="shared" ref="N25" si="27">AA25/100*H25</f>
        <v>0</v>
      </c>
      <c r="O25" s="29">
        <f t="shared" ref="O25" si="28">AB25/100*F25</f>
        <v>0.49</v>
      </c>
      <c r="P25" s="29">
        <f t="shared" ref="P25" si="29">AB25/100*G25</f>
        <v>0.49</v>
      </c>
      <c r="Q25" s="29">
        <f t="shared" ref="Q25" si="30">AB25/100*H25</f>
        <v>0.65333333333333343</v>
      </c>
      <c r="R25" s="28">
        <f t="shared" ref="R25" si="31">AC25/100*F25</f>
        <v>2.0499999999999998</v>
      </c>
      <c r="S25" s="28">
        <f t="shared" ref="S25" si="32">AC25/100*G25</f>
        <v>2.0499999999999998</v>
      </c>
      <c r="T25" s="28">
        <f t="shared" ref="T25" si="33">AC25/100*H25</f>
        <v>2.7333333333333334</v>
      </c>
      <c r="U25" s="25" t="s">
        <v>60</v>
      </c>
      <c r="V25" s="10">
        <v>16</v>
      </c>
      <c r="W25" s="22">
        <v>0</v>
      </c>
      <c r="X25" s="10"/>
      <c r="Z25" s="27">
        <v>1.4</v>
      </c>
      <c r="AA25" s="27">
        <v>0</v>
      </c>
      <c r="AB25" s="27">
        <v>9.8000000000000007</v>
      </c>
      <c r="AC25" s="28">
        <v>41</v>
      </c>
    </row>
    <row r="26" spans="1:29" ht="42" customHeight="1" x14ac:dyDescent="0.3">
      <c r="A26" s="19"/>
      <c r="B26" s="9" t="s">
        <v>29</v>
      </c>
      <c r="C26" s="4">
        <f t="shared" si="7"/>
        <v>1.5</v>
      </c>
      <c r="D26" s="5">
        <f t="shared" si="8"/>
        <v>1.5</v>
      </c>
      <c r="E26" s="5">
        <f t="shared" si="9"/>
        <v>2</v>
      </c>
      <c r="F26" s="5">
        <v>1.5</v>
      </c>
      <c r="G26" s="151">
        <v>1.5</v>
      </c>
      <c r="H26" s="35">
        <f t="shared" ref="H26:H32" si="34">G26/0.75</f>
        <v>2</v>
      </c>
      <c r="I26" s="29">
        <f t="shared" ref="I26:I30" si="35">Z26/100*F26</f>
        <v>0</v>
      </c>
      <c r="J26" s="29">
        <f t="shared" ref="J26:J30" si="36">Z26/100*G26</f>
        <v>0</v>
      </c>
      <c r="K26" s="29">
        <f t="shared" ref="K26:K30" si="37">Z26/100*H26</f>
        <v>0</v>
      </c>
      <c r="L26" s="29">
        <f t="shared" ref="L26:L30" si="38">AA26/100*F26</f>
        <v>1.4985000000000002</v>
      </c>
      <c r="M26" s="29">
        <f t="shared" ref="M26:M30" si="39">AA26/100*G26</f>
        <v>1.4985000000000002</v>
      </c>
      <c r="N26" s="29">
        <f t="shared" ref="N26:N30" si="40">AA26/100*H26</f>
        <v>1.9980000000000002</v>
      </c>
      <c r="O26" s="29">
        <f t="shared" ref="O26:O30" si="41">AB26/100*F26</f>
        <v>0</v>
      </c>
      <c r="P26" s="29">
        <f t="shared" ref="P26:P30" si="42">AB26/100*G26</f>
        <v>0</v>
      </c>
      <c r="Q26" s="29">
        <f t="shared" ref="Q26:Q30" si="43">AB26/100*H26</f>
        <v>0</v>
      </c>
      <c r="R26" s="28">
        <f t="shared" ref="R26:R30" si="44">AC26/100*F26</f>
        <v>13.484999999999999</v>
      </c>
      <c r="S26" s="28">
        <f t="shared" ref="S26:S30" si="45">AC26/100*G26</f>
        <v>13.484999999999999</v>
      </c>
      <c r="T26" s="28">
        <f t="shared" ref="T26:T30" si="46">AC26/100*H26</f>
        <v>17.98</v>
      </c>
      <c r="U26" s="58" t="s">
        <v>31</v>
      </c>
      <c r="V26" s="10">
        <v>0</v>
      </c>
      <c r="W26" s="22">
        <v>0</v>
      </c>
      <c r="X26" s="10"/>
      <c r="Z26" s="27">
        <v>0</v>
      </c>
      <c r="AA26" s="27">
        <v>99.9</v>
      </c>
      <c r="AB26" s="27">
        <v>0</v>
      </c>
      <c r="AC26" s="28">
        <v>899</v>
      </c>
    </row>
    <row r="27" spans="1:29" ht="42" customHeight="1" x14ac:dyDescent="0.3">
      <c r="A27" s="13"/>
      <c r="B27" s="9" t="s">
        <v>34</v>
      </c>
      <c r="C27" s="4">
        <f t="shared" si="7"/>
        <v>20</v>
      </c>
      <c r="D27" s="5">
        <f t="shared" si="8"/>
        <v>20</v>
      </c>
      <c r="E27" s="5">
        <f t="shared" si="9"/>
        <v>26.666666666666671</v>
      </c>
      <c r="F27" s="5">
        <v>20</v>
      </c>
      <c r="G27" s="151">
        <v>20</v>
      </c>
      <c r="H27" s="35">
        <f t="shared" si="34"/>
        <v>26.666666666666668</v>
      </c>
      <c r="I27" s="29">
        <f>Z27/100*F27</f>
        <v>0</v>
      </c>
      <c r="J27" s="29">
        <f>Z27/100*G27</f>
        <v>0</v>
      </c>
      <c r="K27" s="29">
        <f>Z27/100*H27</f>
        <v>0</v>
      </c>
      <c r="L27" s="29">
        <f>AA27/100*F27</f>
        <v>0</v>
      </c>
      <c r="M27" s="29">
        <f>AA27/100*G27</f>
        <v>0</v>
      </c>
      <c r="N27" s="29">
        <f>AA27/100*H27</f>
        <v>0</v>
      </c>
      <c r="O27" s="29">
        <f>AB27/100*F27</f>
        <v>0</v>
      </c>
      <c r="P27" s="29">
        <f>AB27/100*G27</f>
        <v>0</v>
      </c>
      <c r="Q27" s="29">
        <f>AB27/100*H27</f>
        <v>0</v>
      </c>
      <c r="R27" s="28">
        <f>AC27/100*F27</f>
        <v>0</v>
      </c>
      <c r="S27" s="28">
        <f>AC27/100*G27</f>
        <v>0</v>
      </c>
      <c r="T27" s="28">
        <f>AC27/100*H27</f>
        <v>0</v>
      </c>
      <c r="U27" s="20" t="s">
        <v>35</v>
      </c>
      <c r="V27" s="10">
        <v>0</v>
      </c>
      <c r="W27" s="10">
        <v>0</v>
      </c>
      <c r="X27" s="10"/>
      <c r="Z27" s="27">
        <v>0</v>
      </c>
      <c r="AA27" s="27">
        <v>0</v>
      </c>
      <c r="AB27" s="27">
        <v>0</v>
      </c>
      <c r="AC27" s="28">
        <v>0</v>
      </c>
    </row>
    <row r="28" spans="1:29" ht="57" customHeight="1" x14ac:dyDescent="0.3">
      <c r="A28" s="19"/>
      <c r="B28" s="9" t="s">
        <v>67</v>
      </c>
      <c r="C28" s="55">
        <f t="shared" si="7"/>
        <v>0.4</v>
      </c>
      <c r="D28" s="56">
        <f t="shared" si="8"/>
        <v>0.4</v>
      </c>
      <c r="E28" s="56">
        <f t="shared" si="9"/>
        <v>0.53333333333333333</v>
      </c>
      <c r="F28" s="7">
        <v>0.4</v>
      </c>
      <c r="G28" s="157">
        <v>0.4</v>
      </c>
      <c r="H28" s="57">
        <f t="shared" si="34"/>
        <v>0.53333333333333333</v>
      </c>
      <c r="I28" s="30">
        <f t="shared" ref="I28" si="47">Z28/100*F28</f>
        <v>0</v>
      </c>
      <c r="J28" s="30">
        <f t="shared" ref="J28" si="48">Z28/100*G28</f>
        <v>0</v>
      </c>
      <c r="K28" s="30">
        <f t="shared" ref="K28" si="49">Z28/100*H28</f>
        <v>0</v>
      </c>
      <c r="L28" s="30">
        <f t="shared" ref="L28" si="50">AA28/100*F28</f>
        <v>0</v>
      </c>
      <c r="M28" s="30">
        <f t="shared" ref="M28" si="51">AA28/100*G28</f>
        <v>0</v>
      </c>
      <c r="N28" s="30">
        <f t="shared" ref="N28" si="52">AA28/100*H28</f>
        <v>0</v>
      </c>
      <c r="O28" s="30">
        <f t="shared" ref="O28" si="53">AB28/100*F28</f>
        <v>0</v>
      </c>
      <c r="P28" s="30">
        <f t="shared" ref="P28" si="54">AB28/100*G28</f>
        <v>0</v>
      </c>
      <c r="Q28" s="30">
        <f t="shared" ref="Q28" si="55">AB28/100*H28</f>
        <v>0</v>
      </c>
      <c r="R28" s="33">
        <f t="shared" ref="R28" si="56">AC28/100*F28</f>
        <v>0</v>
      </c>
      <c r="S28" s="33">
        <f t="shared" ref="S28" si="57">AC28/100*G28</f>
        <v>0</v>
      </c>
      <c r="T28" s="33">
        <f t="shared" ref="T28" si="58">AC28/100*H28</f>
        <v>0</v>
      </c>
      <c r="U28" s="21" t="s">
        <v>32</v>
      </c>
      <c r="V28" s="48">
        <v>0</v>
      </c>
      <c r="W28" s="49">
        <v>0</v>
      </c>
      <c r="X28" s="48"/>
      <c r="Z28" s="39">
        <v>0</v>
      </c>
      <c r="AA28" s="39">
        <v>0</v>
      </c>
      <c r="AB28" s="39">
        <v>0</v>
      </c>
      <c r="AC28" s="40">
        <v>0</v>
      </c>
    </row>
    <row r="29" spans="1:29" ht="21.75" customHeight="1" x14ac:dyDescent="0.3">
      <c r="A29" s="23"/>
      <c r="B29" s="89" t="s">
        <v>61</v>
      </c>
      <c r="C29" s="90"/>
      <c r="D29" s="90"/>
      <c r="E29" s="90"/>
      <c r="F29" s="37"/>
      <c r="G29" s="158"/>
      <c r="H29" s="44"/>
      <c r="I29" s="45"/>
      <c r="J29" s="45"/>
      <c r="K29" s="45"/>
      <c r="L29" s="45"/>
      <c r="M29" s="45"/>
      <c r="N29" s="45"/>
      <c r="O29" s="45"/>
      <c r="P29" s="45"/>
      <c r="Q29" s="45"/>
      <c r="R29" s="46"/>
      <c r="S29" s="46"/>
      <c r="T29" s="46"/>
      <c r="U29" s="47"/>
      <c r="V29" s="52"/>
      <c r="W29" s="53"/>
      <c r="X29" s="52"/>
      <c r="Y29" s="2"/>
      <c r="Z29" s="54"/>
      <c r="AA29" s="54"/>
      <c r="AB29" s="54"/>
      <c r="AC29" s="46"/>
    </row>
    <row r="30" spans="1:29" ht="42" customHeight="1" x14ac:dyDescent="0.3">
      <c r="A30" s="41"/>
      <c r="B30" s="42" t="s">
        <v>34</v>
      </c>
      <c r="C30" s="43">
        <f t="shared" si="7"/>
        <v>4</v>
      </c>
      <c r="D30" s="24">
        <f t="shared" si="8"/>
        <v>4</v>
      </c>
      <c r="E30" s="24">
        <f t="shared" si="9"/>
        <v>5.3333333333333321</v>
      </c>
      <c r="F30" s="24">
        <v>4</v>
      </c>
      <c r="G30" s="156">
        <v>4</v>
      </c>
      <c r="H30" s="36">
        <f t="shared" si="34"/>
        <v>5.333333333333333</v>
      </c>
      <c r="I30" s="31">
        <f t="shared" si="35"/>
        <v>0</v>
      </c>
      <c r="J30" s="31">
        <f t="shared" si="36"/>
        <v>0</v>
      </c>
      <c r="K30" s="31">
        <f t="shared" si="37"/>
        <v>0</v>
      </c>
      <c r="L30" s="31">
        <f t="shared" si="38"/>
        <v>0</v>
      </c>
      <c r="M30" s="31">
        <f t="shared" si="39"/>
        <v>0</v>
      </c>
      <c r="N30" s="31">
        <f t="shared" si="40"/>
        <v>0</v>
      </c>
      <c r="O30" s="31">
        <f t="shared" si="41"/>
        <v>0</v>
      </c>
      <c r="P30" s="31">
        <f t="shared" si="42"/>
        <v>0</v>
      </c>
      <c r="Q30" s="31">
        <f t="shared" si="43"/>
        <v>0</v>
      </c>
      <c r="R30" s="34">
        <f t="shared" si="44"/>
        <v>0</v>
      </c>
      <c r="S30" s="34">
        <f t="shared" si="45"/>
        <v>0</v>
      </c>
      <c r="T30" s="34">
        <f t="shared" si="46"/>
        <v>0</v>
      </c>
      <c r="U30" s="25" t="s">
        <v>35</v>
      </c>
      <c r="V30" s="50">
        <v>0</v>
      </c>
      <c r="W30" s="51">
        <v>0</v>
      </c>
      <c r="X30" s="50"/>
      <c r="Z30" s="32">
        <v>0</v>
      </c>
      <c r="AA30" s="32">
        <v>0</v>
      </c>
      <c r="AB30" s="32">
        <v>0</v>
      </c>
      <c r="AC30" s="34">
        <v>0</v>
      </c>
    </row>
    <row r="31" spans="1:29" ht="65.25" customHeight="1" x14ac:dyDescent="0.3">
      <c r="A31" s="41"/>
      <c r="B31" s="42" t="s">
        <v>62</v>
      </c>
      <c r="C31" s="43">
        <f t="shared" si="7"/>
        <v>2</v>
      </c>
      <c r="D31" s="24">
        <f t="shared" si="8"/>
        <v>2</v>
      </c>
      <c r="E31" s="24">
        <f t="shared" si="9"/>
        <v>2.6666666666666661</v>
      </c>
      <c r="F31" s="24">
        <v>2</v>
      </c>
      <c r="G31" s="156">
        <v>2</v>
      </c>
      <c r="H31" s="36">
        <f t="shared" si="34"/>
        <v>2.6666666666666665</v>
      </c>
      <c r="I31" s="31">
        <f t="shared" ref="I31:I32" si="59">Z31/100*F31</f>
        <v>9.6000000000000002E-2</v>
      </c>
      <c r="J31" s="31">
        <f t="shared" ref="J31:J32" si="60">Z31/100*G31</f>
        <v>9.6000000000000002E-2</v>
      </c>
      <c r="K31" s="31">
        <f t="shared" ref="K31:K32" si="61">Z31/100*H31</f>
        <v>0.128</v>
      </c>
      <c r="L31" s="31">
        <f t="shared" ref="L31:L32" si="62">AA31/100*F31</f>
        <v>0</v>
      </c>
      <c r="M31" s="31">
        <f t="shared" ref="M31:M32" si="63">AA31/100*G31</f>
        <v>0</v>
      </c>
      <c r="N31" s="31">
        <f t="shared" ref="N31:N32" si="64">AA31/100*H31</f>
        <v>0</v>
      </c>
      <c r="O31" s="31">
        <f t="shared" ref="O31:O32" si="65">AB31/100*F31</f>
        <v>0.40200000000000002</v>
      </c>
      <c r="P31" s="31">
        <f t="shared" ref="P31:P32" si="66">AB31/100*G31</f>
        <v>0.40200000000000002</v>
      </c>
      <c r="Q31" s="31">
        <f t="shared" ref="Q31:Q32" si="67">AB31/100*H31</f>
        <v>0.53600000000000003</v>
      </c>
      <c r="R31" s="34">
        <f t="shared" ref="R31:R32" si="68">AC31/100*F31</f>
        <v>1.98</v>
      </c>
      <c r="S31" s="34">
        <f t="shared" ref="S31:S32" si="69">AC31/100*G31</f>
        <v>1.98</v>
      </c>
      <c r="T31" s="34">
        <f t="shared" ref="T31:T32" si="70">AC31/100*H31</f>
        <v>2.6399999999999997</v>
      </c>
      <c r="U31" s="25" t="s">
        <v>65</v>
      </c>
      <c r="V31" s="10">
        <v>0</v>
      </c>
      <c r="W31" s="22">
        <v>0</v>
      </c>
      <c r="X31" s="10"/>
      <c r="Z31" s="27">
        <v>4.8</v>
      </c>
      <c r="AA31" s="27">
        <v>0</v>
      </c>
      <c r="AB31" s="27">
        <v>20.100000000000001</v>
      </c>
      <c r="AC31" s="28">
        <v>99</v>
      </c>
    </row>
    <row r="32" spans="1:29" ht="41.25" customHeight="1" x14ac:dyDescent="0.3">
      <c r="A32" s="59" t="s">
        <v>64</v>
      </c>
      <c r="B32" s="42" t="s">
        <v>63</v>
      </c>
      <c r="C32" s="43">
        <f t="shared" si="7"/>
        <v>1.2</v>
      </c>
      <c r="D32" s="24">
        <f t="shared" si="8"/>
        <v>1.2</v>
      </c>
      <c r="E32" s="24">
        <f t="shared" si="9"/>
        <v>1.6</v>
      </c>
      <c r="F32" s="24">
        <v>1.2</v>
      </c>
      <c r="G32" s="156">
        <v>1.2</v>
      </c>
      <c r="H32" s="36">
        <f t="shared" si="34"/>
        <v>1.5999999999999999</v>
      </c>
      <c r="I32" s="31">
        <f t="shared" si="59"/>
        <v>0.1236</v>
      </c>
      <c r="J32" s="31">
        <f t="shared" si="60"/>
        <v>0.1236</v>
      </c>
      <c r="K32" s="31">
        <f t="shared" si="61"/>
        <v>0.1648</v>
      </c>
      <c r="L32" s="31">
        <f t="shared" si="62"/>
        <v>1.3200000000000002E-2</v>
      </c>
      <c r="M32" s="31">
        <f t="shared" si="63"/>
        <v>1.3200000000000002E-2</v>
      </c>
      <c r="N32" s="31">
        <f t="shared" si="64"/>
        <v>1.7600000000000001E-2</v>
      </c>
      <c r="O32" s="31">
        <f t="shared" si="65"/>
        <v>0.82799999999999996</v>
      </c>
      <c r="P32" s="31">
        <f t="shared" si="66"/>
        <v>0.82799999999999996</v>
      </c>
      <c r="Q32" s="31">
        <f t="shared" si="67"/>
        <v>1.1039999999999999</v>
      </c>
      <c r="R32" s="34">
        <f t="shared" si="68"/>
        <v>4.008</v>
      </c>
      <c r="S32" s="34">
        <f t="shared" si="69"/>
        <v>4.008</v>
      </c>
      <c r="T32" s="34">
        <f t="shared" si="70"/>
        <v>5.3439999999999994</v>
      </c>
      <c r="U32" s="25" t="s">
        <v>66</v>
      </c>
      <c r="V32" s="10">
        <v>0</v>
      </c>
      <c r="W32" s="22">
        <v>0</v>
      </c>
      <c r="X32" s="10"/>
      <c r="Z32" s="27">
        <v>10.3</v>
      </c>
      <c r="AA32" s="27">
        <v>1.1000000000000001</v>
      </c>
      <c r="AB32" s="27">
        <v>69</v>
      </c>
      <c r="AC32" s="28">
        <v>334</v>
      </c>
    </row>
    <row r="33" spans="1:29" ht="53.25" customHeight="1" x14ac:dyDescent="0.3">
      <c r="A33" s="19"/>
      <c r="B33" s="9" t="s">
        <v>30</v>
      </c>
      <c r="C33" s="14">
        <f t="shared" si="7"/>
        <v>0.03</v>
      </c>
      <c r="D33" s="7">
        <f t="shared" si="8"/>
        <v>0.03</v>
      </c>
      <c r="E33" s="7">
        <f t="shared" si="9"/>
        <v>0.04</v>
      </c>
      <c r="F33" s="7">
        <v>0.03</v>
      </c>
      <c r="G33" s="157">
        <v>0.03</v>
      </c>
      <c r="H33" s="7">
        <f>G33/0.75</f>
        <v>0.04</v>
      </c>
      <c r="I33" s="29">
        <f t="shared" ref="I33" si="71">Z33/100*F33</f>
        <v>0</v>
      </c>
      <c r="J33" s="29">
        <f t="shared" ref="J33" si="72">Z33/100*G33</f>
        <v>0</v>
      </c>
      <c r="K33" s="29">
        <f t="shared" ref="K33" si="73">Z33/100*H33</f>
        <v>0</v>
      </c>
      <c r="L33" s="29">
        <f t="shared" ref="L33" si="74">AA33/100*F33</f>
        <v>0</v>
      </c>
      <c r="M33" s="29">
        <f t="shared" ref="M33" si="75">AA33/100*G33</f>
        <v>0</v>
      </c>
      <c r="N33" s="29">
        <f t="shared" ref="N33" si="76">AA33/100*H33</f>
        <v>0</v>
      </c>
      <c r="O33" s="29">
        <f t="shared" ref="O33" si="77">AB33/100*F33</f>
        <v>0</v>
      </c>
      <c r="P33" s="29">
        <f t="shared" ref="P33" si="78">AB33/100*G33</f>
        <v>0</v>
      </c>
      <c r="Q33" s="29">
        <f t="shared" ref="Q33" si="79">AB33/100*H33</f>
        <v>0</v>
      </c>
      <c r="R33" s="28">
        <f t="shared" ref="R33" si="80">AC33/100*F33</f>
        <v>0</v>
      </c>
      <c r="S33" s="28">
        <f t="shared" ref="S33" si="81">AC33/100*G33</f>
        <v>0</v>
      </c>
      <c r="T33" s="28">
        <f t="shared" ref="T33" si="82">AC33/100*H33</f>
        <v>0</v>
      </c>
      <c r="U33" s="21" t="s">
        <v>32</v>
      </c>
      <c r="V33" s="10">
        <v>0</v>
      </c>
      <c r="W33" s="22">
        <v>0</v>
      </c>
      <c r="X33" s="10"/>
      <c r="Z33" s="27">
        <v>0</v>
      </c>
      <c r="AA33" s="27">
        <v>0</v>
      </c>
      <c r="AB33" s="27">
        <v>0</v>
      </c>
      <c r="AC33" s="28">
        <v>0</v>
      </c>
    </row>
    <row r="34" spans="1:29" ht="27.6" customHeight="1" x14ac:dyDescent="0.3">
      <c r="A34" s="19"/>
      <c r="B34" s="85" t="s">
        <v>69</v>
      </c>
      <c r="C34" s="86"/>
      <c r="D34" s="86"/>
      <c r="E34" s="87"/>
      <c r="F34" s="18">
        <f>SUM(F30:F33)*(100-W34)/100</f>
        <v>6.0732000000000008</v>
      </c>
      <c r="G34" s="152">
        <f>SUM(G30:G33)*(100-W34)/100</f>
        <v>6.0732000000000008</v>
      </c>
      <c r="H34" s="18">
        <f>SUM(H30:H33)*(100-W34)/100</f>
        <v>8.0975999999999981</v>
      </c>
      <c r="I34" s="7"/>
      <c r="J34" s="7"/>
      <c r="K34" s="7"/>
      <c r="L34" s="7"/>
      <c r="M34" s="7"/>
      <c r="N34" s="7"/>
      <c r="O34" s="7"/>
      <c r="P34" s="7"/>
      <c r="Q34" s="7"/>
      <c r="R34" s="5"/>
      <c r="S34" s="5"/>
      <c r="T34" s="5"/>
      <c r="U34" s="21"/>
      <c r="V34" s="10">
        <v>0</v>
      </c>
      <c r="W34" s="26">
        <v>16</v>
      </c>
      <c r="X34" s="10"/>
      <c r="Z34" s="27"/>
      <c r="AA34" s="27"/>
      <c r="AB34" s="27"/>
      <c r="AC34" s="28"/>
    </row>
    <row r="35" spans="1:29" ht="27.6" customHeight="1" x14ac:dyDescent="0.3">
      <c r="A35" s="19"/>
      <c r="B35" s="77" t="s">
        <v>68</v>
      </c>
      <c r="C35" s="78"/>
      <c r="D35" s="78"/>
      <c r="E35" s="79"/>
      <c r="F35" s="11">
        <f>(SUM(F18:F28)+F34)*(100-W35)/100</f>
        <v>100.27722</v>
      </c>
      <c r="G35" s="152">
        <f>(SUM(G18:G28)+G34)*(100-W35)/100</f>
        <v>100.27722</v>
      </c>
      <c r="H35" s="11">
        <f>(SUM(H18:H28)+H34)*(100-W35)/100</f>
        <v>133.70295999999999</v>
      </c>
      <c r="I35" s="7"/>
      <c r="J35" s="7"/>
      <c r="K35" s="7"/>
      <c r="L35" s="7"/>
      <c r="M35" s="7"/>
      <c r="N35" s="7"/>
      <c r="O35" s="7"/>
      <c r="P35" s="7"/>
      <c r="Q35" s="7"/>
      <c r="R35" s="5"/>
      <c r="S35" s="5"/>
      <c r="T35" s="5"/>
      <c r="U35" s="21"/>
      <c r="V35" s="10">
        <v>0</v>
      </c>
      <c r="W35" s="26">
        <v>15</v>
      </c>
      <c r="X35" s="10"/>
      <c r="Z35" s="27"/>
      <c r="AA35" s="27"/>
      <c r="AB35" s="27"/>
      <c r="AC35" s="28"/>
    </row>
    <row r="36" spans="1:29" ht="25.5" customHeight="1" x14ac:dyDescent="0.3">
      <c r="A36" s="12"/>
      <c r="B36" s="93" t="s">
        <v>36</v>
      </c>
      <c r="C36" s="80" t="s">
        <v>41</v>
      </c>
      <c r="D36" s="81"/>
      <c r="E36" s="82"/>
      <c r="F36" s="74">
        <f>F17*(100-W36)/100</f>
        <v>31.155000000000001</v>
      </c>
      <c r="G36" s="159">
        <f>G17*(100-W36)/100</f>
        <v>31.155000000000001</v>
      </c>
      <c r="H36" s="74">
        <f>H17*(100-W36)/100</f>
        <v>41.54</v>
      </c>
      <c r="I36" s="15">
        <f t="shared" ref="I36:T36" si="83">I14+SUM(I16:I35)</f>
        <v>10.739599999999999</v>
      </c>
      <c r="J36" s="15">
        <f t="shared" si="83"/>
        <v>10.739599999999999</v>
      </c>
      <c r="K36" s="15">
        <f t="shared" si="83"/>
        <v>14.319466666666667</v>
      </c>
      <c r="L36" s="15">
        <f t="shared" si="83"/>
        <v>5.1652000000000005</v>
      </c>
      <c r="M36" s="15">
        <f t="shared" si="83"/>
        <v>5.1652000000000005</v>
      </c>
      <c r="N36" s="15">
        <f t="shared" si="83"/>
        <v>6.8869333333333334</v>
      </c>
      <c r="O36" s="15">
        <f t="shared" si="83"/>
        <v>15.67</v>
      </c>
      <c r="P36" s="15">
        <f t="shared" si="83"/>
        <v>15.67</v>
      </c>
      <c r="Q36" s="15">
        <f t="shared" si="83"/>
        <v>20.893333333333334</v>
      </c>
      <c r="R36" s="11">
        <f t="shared" si="83"/>
        <v>150.608</v>
      </c>
      <c r="S36" s="11">
        <f t="shared" si="83"/>
        <v>150.608</v>
      </c>
      <c r="T36" s="11">
        <f t="shared" si="83"/>
        <v>200.81066666666666</v>
      </c>
      <c r="U36" s="1"/>
      <c r="V36" s="10"/>
      <c r="W36" s="98">
        <v>0</v>
      </c>
      <c r="X36" s="10"/>
      <c r="Z36" s="27"/>
      <c r="AA36" s="27"/>
      <c r="AB36" s="27"/>
      <c r="AC36" s="28"/>
    </row>
    <row r="37" spans="1:29" ht="26.25" customHeight="1" x14ac:dyDescent="0.3">
      <c r="A37" s="12"/>
      <c r="B37" s="94"/>
      <c r="C37" s="80" t="s">
        <v>42</v>
      </c>
      <c r="D37" s="81"/>
      <c r="E37" s="82"/>
      <c r="F37" s="75"/>
      <c r="G37" s="160"/>
      <c r="H37" s="75"/>
      <c r="I37" s="15">
        <f t="shared" ref="I37:T37" si="84">SUM(I15:I35)</f>
        <v>11.5046</v>
      </c>
      <c r="J37" s="15">
        <f t="shared" si="84"/>
        <v>11.5046</v>
      </c>
      <c r="K37" s="15">
        <f t="shared" si="84"/>
        <v>15.339466666666667</v>
      </c>
      <c r="L37" s="15">
        <f t="shared" si="84"/>
        <v>8.2701999999999991</v>
      </c>
      <c r="M37" s="15">
        <f t="shared" si="84"/>
        <v>8.2701999999999991</v>
      </c>
      <c r="N37" s="15">
        <f t="shared" si="84"/>
        <v>11.026933333333334</v>
      </c>
      <c r="O37" s="15">
        <f t="shared" si="84"/>
        <v>15.58</v>
      </c>
      <c r="P37" s="15">
        <f t="shared" si="84"/>
        <v>15.58</v>
      </c>
      <c r="Q37" s="15">
        <f t="shared" si="84"/>
        <v>20.773333333333333</v>
      </c>
      <c r="R37" s="11">
        <f t="shared" si="84"/>
        <v>181.65800000000002</v>
      </c>
      <c r="S37" s="11">
        <f t="shared" si="84"/>
        <v>181.65800000000002</v>
      </c>
      <c r="T37" s="11">
        <f t="shared" si="84"/>
        <v>242.21066666666661</v>
      </c>
      <c r="U37" s="1"/>
      <c r="V37" s="10"/>
      <c r="W37" s="99"/>
      <c r="X37" s="10"/>
      <c r="Z37" s="27"/>
      <c r="AA37" s="27"/>
      <c r="AB37" s="27"/>
      <c r="AC37" s="28"/>
    </row>
    <row r="38" spans="1:29" s="104" customFormat="1" ht="26.25" customHeight="1" x14ac:dyDescent="0.3">
      <c r="A38" s="121"/>
      <c r="B38" s="95"/>
      <c r="C38" s="122" t="s">
        <v>70</v>
      </c>
      <c r="D38" s="123"/>
      <c r="E38" s="124"/>
      <c r="F38" s="125">
        <f>F35*(100-W38)/100</f>
        <v>100.27722</v>
      </c>
      <c r="G38" s="125">
        <f>G35*(100-W38)/100</f>
        <v>100.27722</v>
      </c>
      <c r="H38" s="125">
        <f>H35*(100-W38)/100</f>
        <v>133.70295999999999</v>
      </c>
      <c r="I38" s="126"/>
      <c r="J38" s="126"/>
      <c r="K38" s="126"/>
      <c r="L38" s="126"/>
      <c r="M38" s="126"/>
      <c r="N38" s="126"/>
      <c r="O38" s="126"/>
      <c r="P38" s="126"/>
      <c r="Q38" s="126"/>
      <c r="R38" s="127"/>
      <c r="S38" s="127"/>
      <c r="T38" s="127"/>
      <c r="U38" s="128"/>
      <c r="V38" s="128"/>
      <c r="W38" s="129">
        <v>0</v>
      </c>
      <c r="X38" s="128"/>
      <c r="Z38" s="130"/>
      <c r="AA38" s="130"/>
      <c r="AB38" s="130"/>
      <c r="AC38" s="131"/>
    </row>
    <row r="39" spans="1:29" s="104" customFormat="1" x14ac:dyDescent="0.3">
      <c r="A39" s="132"/>
      <c r="B39" s="133"/>
      <c r="C39" s="134"/>
      <c r="D39" s="134"/>
      <c r="E39" s="134"/>
      <c r="F39" s="135"/>
      <c r="G39" s="135"/>
      <c r="H39" s="135"/>
      <c r="I39" s="136"/>
      <c r="J39" s="136"/>
      <c r="K39" s="136"/>
      <c r="L39" s="136"/>
      <c r="M39" s="136"/>
      <c r="N39" s="136"/>
      <c r="O39" s="136"/>
      <c r="P39" s="136"/>
      <c r="Q39" s="136"/>
      <c r="R39" s="137"/>
      <c r="S39" s="137"/>
      <c r="T39" s="137"/>
      <c r="U39" s="138"/>
    </row>
    <row r="40" spans="1:29" s="104" customFormat="1" x14ac:dyDescent="0.3">
      <c r="A40" s="132"/>
      <c r="B40" s="133"/>
      <c r="C40" s="139"/>
      <c r="D40" s="139"/>
      <c r="E40" s="139"/>
      <c r="F40" s="135"/>
      <c r="G40" s="135"/>
      <c r="H40" s="135"/>
      <c r="I40" s="136"/>
      <c r="J40" s="136"/>
      <c r="K40" s="136"/>
      <c r="L40" s="136"/>
      <c r="M40" s="136"/>
      <c r="N40" s="136"/>
      <c r="O40" s="136"/>
      <c r="P40" s="136"/>
      <c r="Q40" s="136"/>
      <c r="R40" s="140"/>
      <c r="S40" s="140"/>
      <c r="T40" s="140"/>
      <c r="U40" s="138"/>
    </row>
    <row r="41" spans="1:29" s="104" customFormat="1" x14ac:dyDescent="0.3">
      <c r="A41" s="132"/>
      <c r="B41" s="106" t="s">
        <v>21</v>
      </c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</row>
    <row r="42" spans="1:29" s="104" customFormat="1" ht="111" customHeight="1" x14ac:dyDescent="0.3">
      <c r="A42" s="132"/>
      <c r="B42" s="141" t="s">
        <v>75</v>
      </c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  <c r="U42" s="141"/>
    </row>
    <row r="43" spans="1:29" s="104" customFormat="1" ht="16.5" customHeight="1" x14ac:dyDescent="0.3">
      <c r="A43" s="132"/>
      <c r="B43" s="142" t="s">
        <v>71</v>
      </c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3"/>
      <c r="U43" s="143"/>
    </row>
    <row r="44" spans="1:29" s="104" customFormat="1" ht="15" customHeight="1" x14ac:dyDescent="0.3">
      <c r="A44" s="132"/>
      <c r="B44" s="144"/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6"/>
      <c r="Q44" s="146"/>
      <c r="R44" s="146"/>
      <c r="S44" s="146"/>
      <c r="T44" s="146"/>
      <c r="U44" s="146"/>
    </row>
    <row r="45" spans="1:29" s="104" customFormat="1" x14ac:dyDescent="0.3">
      <c r="A45" s="147"/>
      <c r="B45" s="106" t="s">
        <v>22</v>
      </c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</row>
    <row r="46" spans="1:29" s="104" customFormat="1" ht="16.5" customHeight="1" x14ac:dyDescent="0.3">
      <c r="A46" s="147"/>
      <c r="B46" s="141" t="s">
        <v>72</v>
      </c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</row>
    <row r="47" spans="1:29" s="104" customFormat="1" ht="13.5" customHeight="1" x14ac:dyDescent="0.3">
      <c r="A47" s="147"/>
      <c r="B47" s="145" t="s">
        <v>73</v>
      </c>
      <c r="C47" s="145"/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6"/>
      <c r="Q47" s="146"/>
      <c r="R47" s="146"/>
      <c r="S47" s="146"/>
      <c r="T47" s="146"/>
      <c r="U47" s="146"/>
    </row>
    <row r="48" spans="1:29" s="104" customFormat="1" x14ac:dyDescent="0.3">
      <c r="A48" s="147"/>
      <c r="B48" s="148" t="s">
        <v>74</v>
      </c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6"/>
      <c r="Q48" s="146"/>
      <c r="R48" s="146"/>
      <c r="S48" s="146"/>
      <c r="T48" s="146"/>
      <c r="U48" s="146"/>
    </row>
    <row r="49" spans="1:21" s="104" customFormat="1" x14ac:dyDescent="0.3">
      <c r="A49" s="147"/>
      <c r="B49" s="145" t="s">
        <v>78</v>
      </c>
      <c r="C49" s="145"/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  <c r="P49" s="146"/>
      <c r="Q49" s="146"/>
      <c r="R49" s="146"/>
      <c r="S49" s="146"/>
      <c r="T49" s="146"/>
      <c r="U49" s="146"/>
    </row>
    <row r="50" spans="1:21" s="104" customFormat="1" x14ac:dyDescent="0.3">
      <c r="A50" s="147"/>
      <c r="B50" s="145"/>
      <c r="C50" s="145"/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  <c r="P50" s="146"/>
      <c r="Q50" s="146"/>
      <c r="R50" s="146"/>
      <c r="S50" s="146"/>
      <c r="T50" s="146"/>
      <c r="U50" s="146"/>
    </row>
    <row r="51" spans="1:21" s="104" customFormat="1" x14ac:dyDescent="0.3">
      <c r="A51" s="147"/>
      <c r="B51" s="106" t="s">
        <v>23</v>
      </c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</row>
    <row r="52" spans="1:21" s="104" customFormat="1" x14ac:dyDescent="0.3">
      <c r="A52" s="147"/>
      <c r="B52" s="145" t="s">
        <v>27</v>
      </c>
      <c r="C52" s="145"/>
      <c r="D52" s="145" t="s">
        <v>76</v>
      </c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6"/>
      <c r="Q52" s="146"/>
      <c r="R52" s="146"/>
      <c r="S52" s="146"/>
      <c r="T52" s="146"/>
      <c r="U52" s="146"/>
    </row>
    <row r="53" spans="1:21" s="104" customFormat="1" x14ac:dyDescent="0.3">
      <c r="A53" s="147"/>
      <c r="B53" s="145"/>
      <c r="C53" s="145"/>
      <c r="D53" s="145" t="s">
        <v>77</v>
      </c>
      <c r="E53" s="145"/>
      <c r="F53" s="145"/>
      <c r="G53" s="145"/>
      <c r="H53" s="145"/>
      <c r="I53" s="145"/>
      <c r="J53" s="145"/>
      <c r="K53" s="145"/>
      <c r="L53" s="145"/>
      <c r="M53" s="145"/>
      <c r="N53" s="145"/>
      <c r="O53" s="145"/>
      <c r="P53" s="146"/>
      <c r="Q53" s="146"/>
      <c r="R53" s="146"/>
      <c r="S53" s="146"/>
      <c r="T53" s="146"/>
      <c r="U53" s="146"/>
    </row>
    <row r="54" spans="1:21" s="104" customFormat="1" x14ac:dyDescent="0.3">
      <c r="A54" s="147"/>
      <c r="B54" s="145"/>
      <c r="C54" s="145"/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146"/>
      <c r="Q54" s="146"/>
      <c r="R54" s="146"/>
      <c r="S54" s="146"/>
      <c r="T54" s="146"/>
      <c r="U54" s="146"/>
    </row>
    <row r="55" spans="1:21" s="104" customFormat="1" x14ac:dyDescent="0.3">
      <c r="A55" s="147"/>
      <c r="B55" s="145"/>
      <c r="C55" s="145"/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45"/>
      <c r="O55" s="145"/>
      <c r="P55" s="146"/>
      <c r="Q55" s="146"/>
      <c r="R55" s="146"/>
      <c r="S55" s="146"/>
      <c r="T55" s="146"/>
      <c r="U55" s="146"/>
    </row>
    <row r="56" spans="1:21" s="104" customFormat="1" ht="15" customHeight="1" x14ac:dyDescent="0.3">
      <c r="A56" s="147"/>
      <c r="B56" s="145"/>
      <c r="C56" s="145"/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6"/>
      <c r="Q56" s="146"/>
      <c r="R56" s="146"/>
      <c r="S56" s="146"/>
      <c r="T56" s="146"/>
      <c r="U56" s="146"/>
    </row>
    <row r="57" spans="1:21" s="104" customFormat="1" x14ac:dyDescent="0.3">
      <c r="A57" s="147"/>
      <c r="B57" s="149" t="s">
        <v>24</v>
      </c>
      <c r="C57" s="149"/>
      <c r="D57" s="149"/>
      <c r="E57" s="149"/>
      <c r="F57" s="149"/>
      <c r="G57" s="149"/>
      <c r="H57" s="149"/>
      <c r="I57" s="149"/>
      <c r="J57" s="149"/>
      <c r="K57" s="149"/>
      <c r="L57" s="149"/>
      <c r="M57" s="149"/>
      <c r="N57" s="149"/>
      <c r="O57" s="149"/>
      <c r="P57" s="149"/>
      <c r="Q57" s="149"/>
      <c r="R57" s="149"/>
      <c r="S57" s="149"/>
      <c r="T57" s="149"/>
      <c r="U57" s="149"/>
    </row>
    <row r="58" spans="1:21" s="104" customFormat="1" x14ac:dyDescent="0.3">
      <c r="A58" s="147"/>
      <c r="B58" s="145" t="s">
        <v>37</v>
      </c>
      <c r="C58" s="145"/>
      <c r="D58" s="145"/>
      <c r="E58" s="145"/>
      <c r="F58" s="145"/>
      <c r="G58" s="145"/>
      <c r="H58" s="145"/>
      <c r="I58" s="145"/>
      <c r="J58" s="145"/>
      <c r="K58" s="145"/>
      <c r="L58" s="145"/>
      <c r="M58" s="146"/>
      <c r="N58" s="145"/>
      <c r="O58" s="145"/>
      <c r="P58" s="146"/>
      <c r="Q58" s="145"/>
      <c r="R58" s="145"/>
      <c r="S58" s="145"/>
      <c r="T58" s="145"/>
      <c r="U58" s="146"/>
    </row>
    <row r="59" spans="1:21" s="104" customFormat="1" x14ac:dyDescent="0.3">
      <c r="A59" s="147"/>
      <c r="B59" s="147"/>
      <c r="C59" s="147"/>
      <c r="D59" s="147"/>
      <c r="E59" s="147"/>
      <c r="F59" s="147"/>
      <c r="G59" s="147"/>
      <c r="H59" s="147"/>
      <c r="I59" s="147"/>
      <c r="J59" s="147"/>
      <c r="K59" s="147"/>
      <c r="L59" s="147"/>
      <c r="M59" s="147"/>
      <c r="N59" s="147"/>
      <c r="O59" s="147"/>
    </row>
    <row r="60" spans="1:21" s="104" customFormat="1" ht="15" customHeight="1" x14ac:dyDescent="0.3">
      <c r="A60" s="147"/>
    </row>
    <row r="61" spans="1:21" s="104" customFormat="1" ht="15" customHeight="1" x14ac:dyDescent="0.3">
      <c r="A61" s="147"/>
    </row>
    <row r="62" spans="1:21" s="104" customFormat="1" x14ac:dyDescent="0.3">
      <c r="A62" s="147"/>
    </row>
    <row r="63" spans="1:21" s="104" customFormat="1" ht="15" customHeight="1" x14ac:dyDescent="0.3">
      <c r="A63" s="147"/>
    </row>
    <row r="71" ht="30" customHeight="1" x14ac:dyDescent="0.3"/>
  </sheetData>
  <mergeCells count="80">
    <mergeCell ref="Z23:Z24"/>
    <mergeCell ref="AA23:AA24"/>
    <mergeCell ref="AB23:AB24"/>
    <mergeCell ref="AC23:AC24"/>
    <mergeCell ref="W36:W37"/>
    <mergeCell ref="C38:E38"/>
    <mergeCell ref="B36:B38"/>
    <mergeCell ref="R23:R24"/>
    <mergeCell ref="S23:S24"/>
    <mergeCell ref="T23:T24"/>
    <mergeCell ref="H23:H24"/>
    <mergeCell ref="I23:I24"/>
    <mergeCell ref="J23:J24"/>
    <mergeCell ref="K23:K24"/>
    <mergeCell ref="L23:L24"/>
    <mergeCell ref="U23:U24"/>
    <mergeCell ref="M23:M24"/>
    <mergeCell ref="N23:N24"/>
    <mergeCell ref="O23:O24"/>
    <mergeCell ref="P23:P24"/>
    <mergeCell ref="Q23:Q24"/>
    <mergeCell ref="B17:E17"/>
    <mergeCell ref="C36:E36"/>
    <mergeCell ref="C37:E37"/>
    <mergeCell ref="F36:F37"/>
    <mergeCell ref="G36:G37"/>
    <mergeCell ref="F23:F24"/>
    <mergeCell ref="G23:G24"/>
    <mergeCell ref="B34:E34"/>
    <mergeCell ref="B35:E35"/>
    <mergeCell ref="F18:F22"/>
    <mergeCell ref="G18:G22"/>
    <mergeCell ref="B29:E29"/>
    <mergeCell ref="X9:X12"/>
    <mergeCell ref="A6:U6"/>
    <mergeCell ref="A7:U7"/>
    <mergeCell ref="Q1:U1"/>
    <mergeCell ref="Q2:U2"/>
    <mergeCell ref="Q3:U3"/>
    <mergeCell ref="Q4:U4"/>
    <mergeCell ref="B1:H5"/>
    <mergeCell ref="A9:A13"/>
    <mergeCell ref="I11:K11"/>
    <mergeCell ref="L11:N11"/>
    <mergeCell ref="V9:V12"/>
    <mergeCell ref="W9:W12"/>
    <mergeCell ref="B51:U51"/>
    <mergeCell ref="B57:U57"/>
    <mergeCell ref="B9:B13"/>
    <mergeCell ref="B45:U45"/>
    <mergeCell ref="B46:U46"/>
    <mergeCell ref="B41:U41"/>
    <mergeCell ref="B42:U42"/>
    <mergeCell ref="O11:Q11"/>
    <mergeCell ref="C9:H10"/>
    <mergeCell ref="I9:Q10"/>
    <mergeCell ref="R9:T11"/>
    <mergeCell ref="U9:U13"/>
    <mergeCell ref="C12:T12"/>
    <mergeCell ref="C11:E11"/>
    <mergeCell ref="F11:H11"/>
    <mergeCell ref="H36:H37"/>
    <mergeCell ref="H18:H22"/>
    <mergeCell ref="I18:I22"/>
    <mergeCell ref="J18:J22"/>
    <mergeCell ref="K18:K22"/>
    <mergeCell ref="L18:L22"/>
    <mergeCell ref="M18:M22"/>
    <mergeCell ref="N18:N22"/>
    <mergeCell ref="O18:O22"/>
    <mergeCell ref="P18:P22"/>
    <mergeCell ref="Q18:Q22"/>
    <mergeCell ref="AA18:AA22"/>
    <mergeCell ref="AB18:AB22"/>
    <mergeCell ref="AC18:AC22"/>
    <mergeCell ref="R18:R22"/>
    <mergeCell ref="S18:S22"/>
    <mergeCell ref="T18:T22"/>
    <mergeCell ref="U18:U22"/>
    <mergeCell ref="Z18:Z22"/>
  </mergeCells>
  <pageMargins left="0.25" right="0.25" top="0.75" bottom="0.75" header="0.3" footer="0.3"/>
  <pageSetup paperSize="9" orientation="landscape" r:id="rId1"/>
  <ignoredErrors>
    <ignoredError sqref="F17:G17 I37:T37" formulaRange="1"/>
    <ignoredError sqref="H17" formula="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2023-07-16T12:39:55Z</dcterms:modified>
</cp:coreProperties>
</file>